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heckCompatibility="1" defaultThemeVersion="124226"/>
  <mc:AlternateContent xmlns:mc="http://schemas.openxmlformats.org/markup-compatibility/2006">
    <mc:Choice Requires="x15">
      <x15ac:absPath xmlns:x15ac="http://schemas.microsoft.com/office/spreadsheetml/2010/11/ac" url="C:\Users\stijan01\Downloads\"/>
    </mc:Choice>
  </mc:AlternateContent>
  <xr:revisionPtr revIDLastSave="0" documentId="13_ncr:1_{CC9275DB-A31A-4349-AF54-113A8DC621EC}" xr6:coauthVersionLast="47" xr6:coauthVersionMax="47" xr10:uidLastSave="{00000000-0000-0000-0000-000000000000}"/>
  <bookViews>
    <workbookView xWindow="-110" yWindow="-110" windowWidth="19420" windowHeight="11500" activeTab="3" xr2:uid="{00000000-000D-0000-FFFF-FFFF00000000}"/>
  </bookViews>
  <sheets>
    <sheet name="A - Legemidler" sheetId="1" r:id="rId1"/>
    <sheet name="B - Multidose" sheetId="3" r:id="rId2"/>
    <sheet name="C - Rabatt på øvrige varegruppe" sheetId="5" r:id="rId3"/>
    <sheet name="D- Pris til evaluering" sheetId="6" r:id="rId4"/>
    <sheet name="E - Lagerført i Tromsø" sheetId="4" r:id="rId5"/>
    <sheet name="statistikk for kjøp 2025" sheetId="7" r:id="rId6"/>
  </sheets>
  <definedNames>
    <definedName name="_Toc172521738" localSheetId="1">'B - Multidose'!#REF!</definedName>
    <definedName name="_xlnm.Print_Area" localSheetId="0">'A - Legemidler'!$A$1:$N$404</definedName>
    <definedName name="_xlnm.Print_Titles" localSheetId="0">'A - Legemidler'!$34:$36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1" l="1"/>
  <c r="I297" i="1"/>
  <c r="C16" i="6"/>
  <c r="J376" i="1"/>
  <c r="L376" i="1" s="1"/>
  <c r="J377" i="1"/>
  <c r="L377" i="1" s="1"/>
  <c r="L213" i="1"/>
  <c r="L214" i="1"/>
  <c r="L215" i="1"/>
  <c r="L188" i="1"/>
  <c r="L189" i="1"/>
  <c r="L190" i="1"/>
  <c r="L191" i="1"/>
  <c r="L192" i="1"/>
  <c r="L193" i="1"/>
  <c r="L194" i="1"/>
  <c r="L195" i="1"/>
  <c r="L196" i="1"/>
  <c r="L197" i="1"/>
  <c r="L198" i="1"/>
  <c r="L199" i="1"/>
  <c r="L200" i="1"/>
  <c r="L201" i="1"/>
  <c r="L202" i="1"/>
  <c r="L203" i="1"/>
  <c r="L204" i="1"/>
  <c r="M204" i="1" s="1"/>
  <c r="L205" i="1"/>
  <c r="M205" i="1" s="1"/>
  <c r="L206" i="1"/>
  <c r="L207" i="1"/>
  <c r="M207" i="1" s="1"/>
  <c r="L208" i="1"/>
  <c r="L178" i="1"/>
  <c r="L179" i="1"/>
  <c r="L180" i="1"/>
  <c r="L181" i="1"/>
  <c r="L182" i="1"/>
  <c r="M182" i="1" s="1"/>
  <c r="L183" i="1"/>
  <c r="L165" i="1"/>
  <c r="L166" i="1"/>
  <c r="L167" i="1"/>
  <c r="M167" i="1" s="1"/>
  <c r="L168" i="1"/>
  <c r="L169" i="1"/>
  <c r="L170" i="1"/>
  <c r="L171" i="1"/>
  <c r="L172" i="1"/>
  <c r="L173" i="1"/>
  <c r="L115" i="1"/>
  <c r="L116" i="1"/>
  <c r="L117" i="1"/>
  <c r="L118" i="1"/>
  <c r="L119" i="1"/>
  <c r="L120" i="1"/>
  <c r="L121" i="1"/>
  <c r="L122" i="1"/>
  <c r="L123" i="1"/>
  <c r="L124" i="1"/>
  <c r="L125" i="1"/>
  <c r="L126" i="1"/>
  <c r="L127" i="1"/>
  <c r="L128" i="1"/>
  <c r="L129" i="1"/>
  <c r="L130" i="1"/>
  <c r="L131" i="1"/>
  <c r="L132" i="1"/>
  <c r="L133" i="1"/>
  <c r="L97" i="1"/>
  <c r="L98" i="1"/>
  <c r="L99" i="1"/>
  <c r="L100" i="1"/>
  <c r="L101" i="1"/>
  <c r="L102" i="1"/>
  <c r="L103" i="1"/>
  <c r="L104" i="1"/>
  <c r="L105" i="1"/>
  <c r="L106" i="1"/>
  <c r="L107" i="1"/>
  <c r="L108" i="1"/>
  <c r="L109" i="1"/>
  <c r="L110" i="1"/>
  <c r="L58" i="1"/>
  <c r="L59" i="1"/>
  <c r="M59" i="1" s="1"/>
  <c r="L60" i="1"/>
  <c r="L61" i="1"/>
  <c r="L62" i="1"/>
  <c r="L63" i="1"/>
  <c r="L64" i="1"/>
  <c r="L65" i="1"/>
  <c r="L66" i="1"/>
  <c r="M66" i="1" s="1"/>
  <c r="L67" i="1"/>
  <c r="L68" i="1"/>
  <c r="M68" i="1" s="1"/>
  <c r="L69" i="1"/>
  <c r="L70" i="1"/>
  <c r="L71" i="1"/>
  <c r="L72" i="1"/>
  <c r="L73" i="1"/>
  <c r="L74" i="1"/>
  <c r="L75" i="1"/>
  <c r="L76" i="1"/>
  <c r="L77" i="1"/>
  <c r="M77" i="1" s="1"/>
  <c r="L78" i="1"/>
  <c r="L79" i="1"/>
  <c r="M79" i="1" s="1"/>
  <c r="L80" i="1"/>
  <c r="M80" i="1" s="1"/>
  <c r="L81" i="1"/>
  <c r="M81" i="1" s="1"/>
  <c r="L82" i="1"/>
  <c r="M82" i="1" s="1"/>
  <c r="L83" i="1"/>
  <c r="L84" i="1"/>
  <c r="L85" i="1"/>
  <c r="L86" i="1"/>
  <c r="L87" i="1"/>
  <c r="L88" i="1"/>
  <c r="L89" i="1"/>
  <c r="L54" i="1"/>
  <c r="M54" i="1" s="1"/>
  <c r="L38" i="1"/>
  <c r="J378" i="1"/>
  <c r="L378" i="1" s="1"/>
  <c r="J379" i="1"/>
  <c r="L379" i="1" s="1"/>
  <c r="J380" i="1"/>
  <c r="L380" i="1" s="1"/>
  <c r="J381" i="1"/>
  <c r="L381" i="1" s="1"/>
  <c r="J382" i="1"/>
  <c r="L382" i="1" s="1"/>
  <c r="J383" i="1"/>
  <c r="L383" i="1" s="1"/>
  <c r="J384" i="1"/>
  <c r="L384" i="1" s="1"/>
  <c r="J385" i="1"/>
  <c r="L385" i="1" s="1"/>
  <c r="J386" i="1"/>
  <c r="L386" i="1" s="1"/>
  <c r="J387" i="1"/>
  <c r="L387" i="1" s="1"/>
  <c r="J388" i="1"/>
  <c r="L388" i="1" s="1"/>
  <c r="J389" i="1"/>
  <c r="L389" i="1" s="1"/>
  <c r="J390" i="1"/>
  <c r="L390" i="1" s="1"/>
  <c r="J391" i="1"/>
  <c r="L391" i="1" s="1"/>
  <c r="J392" i="1"/>
  <c r="L392" i="1" s="1"/>
  <c r="J393" i="1"/>
  <c r="L393" i="1" s="1"/>
  <c r="L368" i="1"/>
  <c r="M368" i="1" s="1"/>
  <c r="L369" i="1"/>
  <c r="L370" i="1"/>
  <c r="L371" i="1"/>
  <c r="L350" i="1"/>
  <c r="M350" i="1" s="1"/>
  <c r="L351" i="1"/>
  <c r="L352" i="1"/>
  <c r="L353" i="1"/>
  <c r="M353" i="1" s="1"/>
  <c r="L354" i="1"/>
  <c r="L355" i="1"/>
  <c r="L356" i="1"/>
  <c r="L357" i="1"/>
  <c r="L358" i="1"/>
  <c r="L359" i="1"/>
  <c r="L360" i="1"/>
  <c r="L361" i="1"/>
  <c r="L362" i="1"/>
  <c r="L363" i="1"/>
  <c r="L339" i="1"/>
  <c r="L332" i="1"/>
  <c r="L333" i="1"/>
  <c r="L334" i="1"/>
  <c r="L335" i="1"/>
  <c r="L336" i="1"/>
  <c r="M336" i="1" s="1"/>
  <c r="L337" i="1"/>
  <c r="L338" i="1"/>
  <c r="L340" i="1"/>
  <c r="L341" i="1"/>
  <c r="L342" i="1"/>
  <c r="L343" i="1"/>
  <c r="L344" i="1"/>
  <c r="L345" i="1"/>
  <c r="L236" i="1"/>
  <c r="M236" i="1" s="1"/>
  <c r="L237" i="1"/>
  <c r="L238" i="1"/>
  <c r="L239" i="1"/>
  <c r="L240" i="1"/>
  <c r="L241" i="1"/>
  <c r="L242" i="1"/>
  <c r="L243" i="1"/>
  <c r="L244" i="1"/>
  <c r="L245" i="1"/>
  <c r="L246" i="1"/>
  <c r="L247" i="1"/>
  <c r="L248" i="1"/>
  <c r="L249" i="1"/>
  <c r="L250" i="1"/>
  <c r="L251" i="1"/>
  <c r="L252" i="1"/>
  <c r="L253" i="1"/>
  <c r="L254" i="1"/>
  <c r="M254" i="1" s="1"/>
  <c r="L255" i="1"/>
  <c r="L256" i="1"/>
  <c r="M256" i="1" s="1"/>
  <c r="L257" i="1"/>
  <c r="L258" i="1"/>
  <c r="L259" i="1"/>
  <c r="M259" i="1" s="1"/>
  <c r="L260" i="1"/>
  <c r="M260" i="1" s="1"/>
  <c r="L261" i="1"/>
  <c r="L262" i="1"/>
  <c r="M262" i="1" s="1"/>
  <c r="L263" i="1"/>
  <c r="L264" i="1"/>
  <c r="L265" i="1"/>
  <c r="L266" i="1"/>
  <c r="L267" i="1"/>
  <c r="M267" i="1" s="1"/>
  <c r="L268" i="1"/>
  <c r="L269" i="1"/>
  <c r="M269" i="1" s="1"/>
  <c r="L270" i="1"/>
  <c r="L271" i="1"/>
  <c r="L272" i="1"/>
  <c r="L273" i="1"/>
  <c r="L274" i="1"/>
  <c r="M274" i="1" s="1"/>
  <c r="L275" i="1"/>
  <c r="L276" i="1"/>
  <c r="L277" i="1"/>
  <c r="L278" i="1"/>
  <c r="L279" i="1"/>
  <c r="L280" i="1"/>
  <c r="M280" i="1" s="1"/>
  <c r="L281" i="1"/>
  <c r="L282" i="1"/>
  <c r="L283" i="1"/>
  <c r="L284" i="1"/>
  <c r="M284" i="1" s="1"/>
  <c r="L285" i="1"/>
  <c r="M285" i="1" s="1"/>
  <c r="L286" i="1"/>
  <c r="L287" i="1"/>
  <c r="L288" i="1"/>
  <c r="L289" i="1"/>
  <c r="L290" i="1"/>
  <c r="L291" i="1"/>
  <c r="L292" i="1"/>
  <c r="L293" i="1"/>
  <c r="L294" i="1"/>
  <c r="L295" i="1"/>
  <c r="L296" i="1"/>
  <c r="L297" i="1"/>
  <c r="L298" i="1"/>
  <c r="L299" i="1"/>
  <c r="L300" i="1"/>
  <c r="M300" i="1" s="1"/>
  <c r="L301" i="1"/>
  <c r="L302" i="1"/>
  <c r="L303" i="1"/>
  <c r="L304" i="1"/>
  <c r="L305" i="1"/>
  <c r="L306" i="1"/>
  <c r="L307" i="1"/>
  <c r="L308" i="1"/>
  <c r="L309" i="1"/>
  <c r="L310" i="1"/>
  <c r="L311" i="1"/>
  <c r="L312" i="1"/>
  <c r="L313" i="1"/>
  <c r="L314" i="1"/>
  <c r="M403" i="1"/>
  <c r="M400" i="1"/>
  <c r="M147" i="1"/>
  <c r="M133" i="1"/>
  <c r="M115" i="1"/>
  <c r="M100" i="1"/>
  <c r="M97" i="1"/>
  <c r="I213" i="1"/>
  <c r="M213" i="1" s="1"/>
  <c r="I188" i="1"/>
  <c r="M188" i="1" s="1"/>
  <c r="I57" i="1"/>
  <c r="L57" i="1"/>
  <c r="I372" i="1"/>
  <c r="I371" i="1"/>
  <c r="I370" i="1"/>
  <c r="I369" i="1"/>
  <c r="I367" i="1"/>
  <c r="I363" i="1"/>
  <c r="I362" i="1"/>
  <c r="I361" i="1"/>
  <c r="I360" i="1"/>
  <c r="I359" i="1"/>
  <c r="I358" i="1"/>
  <c r="I357" i="1"/>
  <c r="I356" i="1"/>
  <c r="I355" i="1"/>
  <c r="I354" i="1"/>
  <c r="I352" i="1"/>
  <c r="I351" i="1"/>
  <c r="I349" i="1"/>
  <c r="I345" i="1"/>
  <c r="I344" i="1"/>
  <c r="I343" i="1"/>
  <c r="I342" i="1"/>
  <c r="I341" i="1"/>
  <c r="I340" i="1"/>
  <c r="I339" i="1"/>
  <c r="I338" i="1"/>
  <c r="I337" i="1"/>
  <c r="I335" i="1"/>
  <c r="I334" i="1"/>
  <c r="I333" i="1"/>
  <c r="I332" i="1"/>
  <c r="I331" i="1"/>
  <c r="I330" i="1"/>
  <c r="I329" i="1"/>
  <c r="I328" i="1"/>
  <c r="I327" i="1"/>
  <c r="I326" i="1"/>
  <c r="I325" i="1"/>
  <c r="I324" i="1"/>
  <c r="I323" i="1"/>
  <c r="I322" i="1"/>
  <c r="I314" i="1"/>
  <c r="I313" i="1"/>
  <c r="I312" i="1"/>
  <c r="I311" i="1"/>
  <c r="I310" i="1"/>
  <c r="I309" i="1"/>
  <c r="I308" i="1"/>
  <c r="I307" i="1"/>
  <c r="I306" i="1"/>
  <c r="I305" i="1"/>
  <c r="I304" i="1"/>
  <c r="I303" i="1"/>
  <c r="I302" i="1"/>
  <c r="I301" i="1"/>
  <c r="I299" i="1"/>
  <c r="I298" i="1"/>
  <c r="I296" i="1"/>
  <c r="I295" i="1"/>
  <c r="I294" i="1"/>
  <c r="I293" i="1"/>
  <c r="I292" i="1"/>
  <c r="I291" i="1"/>
  <c r="I290" i="1"/>
  <c r="I289" i="1"/>
  <c r="I288" i="1"/>
  <c r="I287" i="1"/>
  <c r="I286" i="1"/>
  <c r="I283" i="1"/>
  <c r="I282" i="1"/>
  <c r="I281" i="1"/>
  <c r="I279" i="1"/>
  <c r="I278" i="1"/>
  <c r="I277" i="1"/>
  <c r="I275" i="1"/>
  <c r="I273" i="1"/>
  <c r="I272" i="1"/>
  <c r="I271" i="1"/>
  <c r="I270" i="1"/>
  <c r="I258" i="1"/>
  <c r="I257" i="1"/>
  <c r="I268" i="1"/>
  <c r="I266" i="1"/>
  <c r="I265" i="1"/>
  <c r="I264" i="1"/>
  <c r="I261" i="1"/>
  <c r="I255" i="1"/>
  <c r="I253" i="1"/>
  <c r="I252" i="1"/>
  <c r="I251" i="1"/>
  <c r="I250" i="1"/>
  <c r="I249" i="1"/>
  <c r="I248" i="1"/>
  <c r="I247" i="1"/>
  <c r="I246" i="1"/>
  <c r="I245" i="1"/>
  <c r="I244" i="1"/>
  <c r="I243" i="1"/>
  <c r="I242" i="1"/>
  <c r="I241" i="1"/>
  <c r="I240" i="1"/>
  <c r="I239" i="1"/>
  <c r="I238" i="1"/>
  <c r="I237" i="1"/>
  <c r="I235" i="1"/>
  <c r="I234" i="1"/>
  <c r="I233" i="1"/>
  <c r="I229" i="1"/>
  <c r="I228" i="1"/>
  <c r="I227" i="1"/>
  <c r="I226" i="1"/>
  <c r="I225" i="1"/>
  <c r="I224" i="1"/>
  <c r="I223" i="1"/>
  <c r="I222" i="1"/>
  <c r="I221" i="1"/>
  <c r="I220" i="1"/>
  <c r="I219" i="1"/>
  <c r="I215" i="1"/>
  <c r="I214" i="1"/>
  <c r="I212" i="1"/>
  <c r="I208" i="1"/>
  <c r="I206" i="1"/>
  <c r="I203" i="1"/>
  <c r="I202" i="1"/>
  <c r="I201" i="1"/>
  <c r="I200" i="1"/>
  <c r="I199" i="1"/>
  <c r="I198" i="1"/>
  <c r="I197" i="1"/>
  <c r="I196" i="1"/>
  <c r="I195" i="1"/>
  <c r="I194" i="1"/>
  <c r="I193" i="1"/>
  <c r="I192" i="1"/>
  <c r="I191" i="1"/>
  <c r="I190" i="1"/>
  <c r="I189" i="1"/>
  <c r="I187" i="1"/>
  <c r="I181" i="1"/>
  <c r="I180" i="1"/>
  <c r="I179" i="1"/>
  <c r="I178" i="1"/>
  <c r="I177" i="1"/>
  <c r="I173" i="1"/>
  <c r="I172" i="1"/>
  <c r="I171" i="1"/>
  <c r="I170" i="1"/>
  <c r="I169" i="1"/>
  <c r="I168" i="1"/>
  <c r="I166" i="1"/>
  <c r="I165" i="1"/>
  <c r="I164" i="1"/>
  <c r="I160" i="1"/>
  <c r="I159" i="1"/>
  <c r="I158" i="1"/>
  <c r="I157" i="1"/>
  <c r="I156" i="1"/>
  <c r="I155" i="1"/>
  <c r="I154" i="1"/>
  <c r="I153" i="1"/>
  <c r="I152" i="1"/>
  <c r="I151" i="1"/>
  <c r="I150" i="1"/>
  <c r="I149" i="1"/>
  <c r="I148" i="1"/>
  <c r="I146" i="1"/>
  <c r="I145" i="1"/>
  <c r="I144" i="1"/>
  <c r="I143" i="1"/>
  <c r="I142" i="1"/>
  <c r="I141" i="1"/>
  <c r="I140" i="1"/>
  <c r="I139" i="1"/>
  <c r="I138" i="1"/>
  <c r="I137" i="1"/>
  <c r="I132" i="1"/>
  <c r="I131" i="1"/>
  <c r="I130" i="1"/>
  <c r="I129" i="1"/>
  <c r="I128" i="1"/>
  <c r="I127" i="1"/>
  <c r="I126" i="1"/>
  <c r="I125" i="1"/>
  <c r="I124" i="1"/>
  <c r="I123" i="1"/>
  <c r="I122" i="1"/>
  <c r="I121" i="1"/>
  <c r="I120" i="1"/>
  <c r="I119" i="1"/>
  <c r="I118" i="1"/>
  <c r="I117" i="1"/>
  <c r="I116" i="1"/>
  <c r="I110" i="1"/>
  <c r="I109" i="1"/>
  <c r="I108" i="1"/>
  <c r="I107" i="1"/>
  <c r="I106" i="1"/>
  <c r="I105" i="1"/>
  <c r="I104" i="1"/>
  <c r="I103" i="1"/>
  <c r="I102" i="1"/>
  <c r="I101" i="1"/>
  <c r="I99" i="1"/>
  <c r="I98" i="1"/>
  <c r="I96" i="1"/>
  <c r="I95" i="1"/>
  <c r="I94" i="1"/>
  <c r="I93" i="1"/>
  <c r="I89" i="1"/>
  <c r="I88" i="1"/>
  <c r="I87" i="1"/>
  <c r="I86" i="1"/>
  <c r="I85" i="1"/>
  <c r="I84" i="1"/>
  <c r="I83" i="1"/>
  <c r="I78" i="1"/>
  <c r="I76" i="1"/>
  <c r="I75" i="1"/>
  <c r="I74" i="1"/>
  <c r="I73" i="1"/>
  <c r="I72" i="1"/>
  <c r="I71" i="1"/>
  <c r="I70" i="1"/>
  <c r="I69" i="1"/>
  <c r="I67" i="1"/>
  <c r="I65" i="1"/>
  <c r="I64" i="1"/>
  <c r="I63" i="1"/>
  <c r="I62" i="1"/>
  <c r="I61" i="1"/>
  <c r="I60" i="1"/>
  <c r="I58" i="1"/>
  <c r="I56" i="1"/>
  <c r="I55" i="1"/>
  <c r="I53" i="1"/>
  <c r="I52" i="1"/>
  <c r="I50" i="1"/>
  <c r="I49" i="1"/>
  <c r="I48" i="1"/>
  <c r="I47" i="1"/>
  <c r="I46" i="1"/>
  <c r="I45" i="1"/>
  <c r="I44" i="1"/>
  <c r="I43" i="1"/>
  <c r="I42" i="1"/>
  <c r="I41" i="1"/>
  <c r="I40" i="1"/>
  <c r="I38" i="1"/>
  <c r="M38" i="1" s="1"/>
  <c r="M57" i="1" l="1"/>
  <c r="C20" i="5"/>
  <c r="C19" i="5"/>
  <c r="C18" i="5"/>
  <c r="C17" i="5"/>
  <c r="C16" i="5"/>
  <c r="C15" i="5"/>
  <c r="C14" i="5"/>
  <c r="C13" i="5"/>
  <c r="C12" i="5" l="1"/>
  <c r="C11" i="5"/>
  <c r="C10" i="5"/>
  <c r="C9" i="5"/>
  <c r="C8" i="5"/>
  <c r="C7" i="5"/>
  <c r="M369" i="1"/>
  <c r="M370" i="1"/>
  <c r="M371" i="1"/>
  <c r="L372" i="1"/>
  <c r="M372" i="1" s="1"/>
  <c r="L367" i="1"/>
  <c r="M367" i="1" s="1"/>
  <c r="M351" i="1"/>
  <c r="M352" i="1"/>
  <c r="M354" i="1"/>
  <c r="M355" i="1"/>
  <c r="M356" i="1"/>
  <c r="M357" i="1"/>
  <c r="M358" i="1"/>
  <c r="M359" i="1"/>
  <c r="M360" i="1"/>
  <c r="M361" i="1"/>
  <c r="M362" i="1"/>
  <c r="M363" i="1"/>
  <c r="L323" i="1"/>
  <c r="M323" i="1" s="1"/>
  <c r="L324" i="1"/>
  <c r="M324" i="1" s="1"/>
  <c r="L325" i="1"/>
  <c r="M325" i="1" s="1"/>
  <c r="L326" i="1"/>
  <c r="M326" i="1" s="1"/>
  <c r="L327" i="1"/>
  <c r="M327" i="1" s="1"/>
  <c r="L328" i="1"/>
  <c r="M328" i="1" s="1"/>
  <c r="L329" i="1"/>
  <c r="M329" i="1" s="1"/>
  <c r="L330" i="1"/>
  <c r="M330" i="1" s="1"/>
  <c r="L331" i="1"/>
  <c r="M331" i="1" s="1"/>
  <c r="M332" i="1"/>
  <c r="M333" i="1"/>
  <c r="M334" i="1"/>
  <c r="M335" i="1"/>
  <c r="M337" i="1"/>
  <c r="M338" i="1"/>
  <c r="M339" i="1"/>
  <c r="M340" i="1"/>
  <c r="M341" i="1"/>
  <c r="M342" i="1"/>
  <c r="M343" i="1"/>
  <c r="M344" i="1"/>
  <c r="M345" i="1"/>
  <c r="L322" i="1"/>
  <c r="M322" i="1" s="1"/>
  <c r="L234" i="1"/>
  <c r="M234" i="1" s="1"/>
  <c r="L235" i="1"/>
  <c r="M235" i="1" s="1"/>
  <c r="M237" i="1"/>
  <c r="M238" i="1"/>
  <c r="M239" i="1"/>
  <c r="M240" i="1"/>
  <c r="M241" i="1"/>
  <c r="M242" i="1"/>
  <c r="M243" i="1"/>
  <c r="M244" i="1"/>
  <c r="M245" i="1"/>
  <c r="M246" i="1"/>
  <c r="M247" i="1"/>
  <c r="M248" i="1"/>
  <c r="M249" i="1"/>
  <c r="M250" i="1"/>
  <c r="M251" i="1"/>
  <c r="M252" i="1"/>
  <c r="M253" i="1"/>
  <c r="M255" i="1"/>
  <c r="M261" i="1"/>
  <c r="M263" i="1"/>
  <c r="M264" i="1"/>
  <c r="M265" i="1"/>
  <c r="M266" i="1"/>
  <c r="M268" i="1"/>
  <c r="M257" i="1"/>
  <c r="M258" i="1"/>
  <c r="M270" i="1"/>
  <c r="M271" i="1"/>
  <c r="M272" i="1"/>
  <c r="M273" i="1"/>
  <c r="M275" i="1"/>
  <c r="M276" i="1"/>
  <c r="M277" i="1"/>
  <c r="M278" i="1"/>
  <c r="M279" i="1"/>
  <c r="M281" i="1"/>
  <c r="M282" i="1"/>
  <c r="M283" i="1"/>
  <c r="M286" i="1"/>
  <c r="M287" i="1"/>
  <c r="M288" i="1"/>
  <c r="M289" i="1"/>
  <c r="M290" i="1"/>
  <c r="M291" i="1"/>
  <c r="M292" i="1"/>
  <c r="M293" i="1"/>
  <c r="M294" i="1"/>
  <c r="M295" i="1"/>
  <c r="M296" i="1"/>
  <c r="M297" i="1"/>
  <c r="M298" i="1"/>
  <c r="M299" i="1"/>
  <c r="M301" i="1"/>
  <c r="M302" i="1"/>
  <c r="M303" i="1"/>
  <c r="M304" i="1"/>
  <c r="M305" i="1"/>
  <c r="M306" i="1"/>
  <c r="M307" i="1"/>
  <c r="M308" i="1"/>
  <c r="M309" i="1"/>
  <c r="M310" i="1"/>
  <c r="M311" i="1"/>
  <c r="M312" i="1"/>
  <c r="M313" i="1"/>
  <c r="M314" i="1"/>
  <c r="L219" i="1"/>
  <c r="M219" i="1" s="1"/>
  <c r="L220" i="1"/>
  <c r="M220" i="1" s="1"/>
  <c r="L221" i="1"/>
  <c r="M221" i="1" s="1"/>
  <c r="L222" i="1"/>
  <c r="M222" i="1" s="1"/>
  <c r="L223" i="1"/>
  <c r="M223" i="1" s="1"/>
  <c r="L224" i="1"/>
  <c r="M224" i="1" s="1"/>
  <c r="L225" i="1"/>
  <c r="M225" i="1" s="1"/>
  <c r="L226" i="1"/>
  <c r="M226" i="1" s="1"/>
  <c r="L227" i="1"/>
  <c r="M227" i="1" s="1"/>
  <c r="L228" i="1"/>
  <c r="M228" i="1" s="1"/>
  <c r="L229" i="1"/>
  <c r="M229" i="1" s="1"/>
  <c r="M214" i="1"/>
  <c r="M215" i="1"/>
  <c r="L187" i="1"/>
  <c r="M187" i="1" s="1"/>
  <c r="M189" i="1"/>
  <c r="M190" i="1"/>
  <c r="M191" i="1"/>
  <c r="M192" i="1"/>
  <c r="M193" i="1"/>
  <c r="M194" i="1"/>
  <c r="M195" i="1"/>
  <c r="M196" i="1"/>
  <c r="M197" i="1"/>
  <c r="M198" i="1"/>
  <c r="M199" i="1"/>
  <c r="M200" i="1"/>
  <c r="M201" i="1"/>
  <c r="M202" i="1"/>
  <c r="M203" i="1"/>
  <c r="M206" i="1"/>
  <c r="M208" i="1"/>
  <c r="L177" i="1"/>
  <c r="M177" i="1" s="1"/>
  <c r="M178" i="1"/>
  <c r="M179" i="1"/>
  <c r="M180" i="1"/>
  <c r="M181" i="1"/>
  <c r="M183" i="1"/>
  <c r="L164" i="1"/>
  <c r="M164" i="1" s="1"/>
  <c r="M165" i="1"/>
  <c r="M166" i="1"/>
  <c r="M168" i="1"/>
  <c r="M169" i="1"/>
  <c r="M170" i="1"/>
  <c r="M171" i="1"/>
  <c r="M172" i="1"/>
  <c r="M173" i="1"/>
  <c r="L138" i="1"/>
  <c r="M138" i="1" s="1"/>
  <c r="L139" i="1"/>
  <c r="M139" i="1" s="1"/>
  <c r="L140" i="1"/>
  <c r="M140" i="1" s="1"/>
  <c r="L141" i="1"/>
  <c r="M141" i="1" s="1"/>
  <c r="L142" i="1"/>
  <c r="M142" i="1" s="1"/>
  <c r="L143" i="1"/>
  <c r="M143" i="1" s="1"/>
  <c r="L144" i="1"/>
  <c r="M144" i="1" s="1"/>
  <c r="L145" i="1"/>
  <c r="M145" i="1" s="1"/>
  <c r="L146" i="1"/>
  <c r="M146" i="1" s="1"/>
  <c r="L148" i="1"/>
  <c r="M148" i="1" s="1"/>
  <c r="L149" i="1"/>
  <c r="M149" i="1" s="1"/>
  <c r="L150" i="1"/>
  <c r="M150" i="1" s="1"/>
  <c r="L151" i="1"/>
  <c r="M151" i="1" s="1"/>
  <c r="L152" i="1"/>
  <c r="M152" i="1" s="1"/>
  <c r="L153" i="1"/>
  <c r="M153" i="1" s="1"/>
  <c r="L154" i="1"/>
  <c r="M154" i="1" s="1"/>
  <c r="L155" i="1"/>
  <c r="M155" i="1" s="1"/>
  <c r="L156" i="1"/>
  <c r="M156" i="1" s="1"/>
  <c r="L157" i="1"/>
  <c r="M157" i="1" s="1"/>
  <c r="L158" i="1"/>
  <c r="M158" i="1" s="1"/>
  <c r="L159" i="1"/>
  <c r="M159" i="1" s="1"/>
  <c r="L160" i="1"/>
  <c r="M160" i="1" s="1"/>
  <c r="L114" i="1"/>
  <c r="M114" i="1" s="1"/>
  <c r="M116" i="1"/>
  <c r="M117" i="1"/>
  <c r="M118" i="1"/>
  <c r="M119" i="1"/>
  <c r="M120" i="1"/>
  <c r="M121" i="1"/>
  <c r="M122" i="1"/>
  <c r="M123" i="1"/>
  <c r="M124" i="1"/>
  <c r="M125" i="1"/>
  <c r="M126" i="1"/>
  <c r="M127" i="1"/>
  <c r="M128" i="1"/>
  <c r="M129" i="1"/>
  <c r="M130" i="1"/>
  <c r="M131" i="1"/>
  <c r="M132" i="1"/>
  <c r="L95" i="1"/>
  <c r="M95" i="1" s="1"/>
  <c r="L96" i="1"/>
  <c r="M96" i="1" s="1"/>
  <c r="M98" i="1"/>
  <c r="M99" i="1"/>
  <c r="M101" i="1"/>
  <c r="M102" i="1"/>
  <c r="M103" i="1"/>
  <c r="M104" i="1"/>
  <c r="M105" i="1"/>
  <c r="M106" i="1"/>
  <c r="M107" i="1"/>
  <c r="M108" i="1"/>
  <c r="M109" i="1"/>
  <c r="M110" i="1"/>
  <c r="L93" i="1"/>
  <c r="M93" i="1" s="1"/>
  <c r="L94" i="1"/>
  <c r="M94" i="1" s="1"/>
  <c r="M184" i="1" l="1"/>
  <c r="M346" i="1"/>
  <c r="L349" i="1"/>
  <c r="M319" i="1"/>
  <c r="L233" i="1"/>
  <c r="L212" i="1"/>
  <c r="M212" i="1" s="1"/>
  <c r="L137" i="1"/>
  <c r="L43" i="1"/>
  <c r="M43" i="1" s="1"/>
  <c r="L44" i="1"/>
  <c r="M44" i="1" s="1"/>
  <c r="L45" i="1"/>
  <c r="M45" i="1" s="1"/>
  <c r="L46" i="1"/>
  <c r="M46" i="1" s="1"/>
  <c r="L47" i="1"/>
  <c r="M47" i="1" s="1"/>
  <c r="L48" i="1"/>
  <c r="M48" i="1" s="1"/>
  <c r="L49" i="1"/>
  <c r="M49" i="1" s="1"/>
  <c r="L50" i="1"/>
  <c r="M50" i="1" s="1"/>
  <c r="L51" i="1"/>
  <c r="M51" i="1" s="1"/>
  <c r="L52" i="1"/>
  <c r="M52" i="1" s="1"/>
  <c r="L53" i="1"/>
  <c r="M53" i="1" s="1"/>
  <c r="L55" i="1"/>
  <c r="M55" i="1" s="1"/>
  <c r="L56" i="1"/>
  <c r="M56" i="1" s="1"/>
  <c r="M58" i="1"/>
  <c r="M60" i="1"/>
  <c r="M61" i="1"/>
  <c r="M62" i="1"/>
  <c r="M63" i="1"/>
  <c r="M64" i="1"/>
  <c r="M65" i="1"/>
  <c r="M67" i="1"/>
  <c r="M69" i="1"/>
  <c r="M70" i="1"/>
  <c r="M71" i="1"/>
  <c r="M72" i="1"/>
  <c r="M73" i="1"/>
  <c r="M74" i="1"/>
  <c r="M75" i="1"/>
  <c r="M76" i="1"/>
  <c r="M78" i="1"/>
  <c r="M83" i="1"/>
  <c r="M84" i="1"/>
  <c r="M85" i="1"/>
  <c r="M86" i="1"/>
  <c r="M87" i="1"/>
  <c r="M88" i="1"/>
  <c r="M89" i="1"/>
  <c r="E24" i="5"/>
  <c r="M137" i="1" l="1"/>
  <c r="M161" i="1" s="1"/>
  <c r="M349" i="1"/>
  <c r="M364" i="1" s="1"/>
  <c r="M233" i="1"/>
  <c r="M315" i="1" s="1"/>
  <c r="L394" i="1"/>
  <c r="E20" i="5"/>
  <c r="E19" i="5"/>
  <c r="E18" i="5"/>
  <c r="E17" i="5"/>
  <c r="E16" i="5"/>
  <c r="E15" i="5"/>
  <c r="E14" i="5"/>
  <c r="E13" i="5"/>
  <c r="E12" i="5"/>
  <c r="E11" i="5"/>
  <c r="E10" i="5"/>
  <c r="E9" i="5"/>
  <c r="E8" i="5"/>
  <c r="E25" i="5" l="1"/>
  <c r="F30" i="5" s="1"/>
  <c r="L39" i="1"/>
  <c r="M39" i="1" s="1"/>
  <c r="L40" i="1"/>
  <c r="M40" i="1" s="1"/>
  <c r="L41" i="1"/>
  <c r="M41" i="1" s="1"/>
  <c r="L42" i="1"/>
  <c r="M42" i="1" s="1"/>
  <c r="E7" i="5"/>
  <c r="E21" i="5" s="1"/>
  <c r="F29" i="5" s="1"/>
  <c r="F31" i="5" l="1"/>
  <c r="M90" i="1" l="1"/>
  <c r="D8" i="3"/>
  <c r="A354" i="4"/>
  <c r="A318" i="4"/>
  <c r="A319" i="4" s="1"/>
  <c r="A323" i="4" s="1"/>
  <c r="A324" i="4" s="1"/>
  <c r="A325" i="4" s="1"/>
  <c r="A327" i="4" s="1"/>
  <c r="A329" i="4" s="1"/>
  <c r="A330" i="4" s="1"/>
  <c r="A331" i="4" s="1"/>
  <c r="A332" i="4" s="1"/>
  <c r="A314" i="4"/>
  <c r="A241" i="4"/>
  <c r="A242" i="4" s="1"/>
  <c r="A243" i="4" s="1"/>
  <c r="A244" i="4" s="1"/>
  <c r="A246" i="4" s="1"/>
  <c r="A248" i="4" s="1"/>
  <c r="A215" i="4"/>
  <c r="A216" i="4" s="1"/>
  <c r="A217" i="4" s="1"/>
  <c r="A186" i="4"/>
  <c r="A187" i="4" s="1"/>
  <c r="A188" i="4" s="1"/>
  <c r="A191" i="4" s="1"/>
  <c r="A192" i="4" s="1"/>
  <c r="A193" i="4" s="1"/>
  <c r="A194" i="4" s="1"/>
  <c r="A195" i="4" s="1"/>
  <c r="A197" i="4" s="1"/>
  <c r="A199" i="4" s="1"/>
  <c r="A201" i="4" s="1"/>
  <c r="A203" i="4" s="1"/>
  <c r="A204" i="4" s="1"/>
  <c r="A205" i="4" s="1"/>
  <c r="A206" i="4" s="1"/>
  <c r="A208" i="4" s="1"/>
  <c r="A209" i="4" s="1"/>
  <c r="A210" i="4" s="1"/>
  <c r="A211" i="4" s="1"/>
  <c r="A105" i="4"/>
  <c r="A107" i="4" s="1"/>
  <c r="A109" i="4" s="1"/>
  <c r="A111" i="4" s="1"/>
  <c r="A77" i="4"/>
  <c r="A78" i="4" s="1"/>
  <c r="A79" i="4" s="1"/>
  <c r="A80" i="4" s="1"/>
  <c r="A81" i="4" s="1"/>
  <c r="A83" i="4" s="1"/>
  <c r="A84" i="4" s="1"/>
  <c r="A85" i="4" s="1"/>
  <c r="A88" i="4" s="1"/>
  <c r="A89" i="4" s="1"/>
  <c r="A90" i="4" s="1"/>
  <c r="A91" i="4" s="1"/>
  <c r="A93" i="4" s="1"/>
  <c r="A96" i="4" s="1"/>
  <c r="A97" i="4" s="1"/>
  <c r="A99" i="4" s="1"/>
  <c r="A100" i="4" s="1"/>
  <c r="M111" i="1"/>
  <c r="D7" i="3"/>
  <c r="D6" i="3"/>
  <c r="D5" i="3"/>
  <c r="D4" i="3"/>
  <c r="M230" i="1"/>
  <c r="M174" i="1"/>
  <c r="M216" i="1"/>
  <c r="M209" i="1"/>
  <c r="M134" i="1"/>
  <c r="M373" i="1"/>
  <c r="D10" i="3" l="1"/>
  <c r="M396" i="1"/>
  <c r="A250" i="4"/>
  <c r="A251" i="4" s="1"/>
  <c r="A255" i="4" s="1"/>
  <c r="A258" i="4" s="1"/>
  <c r="A261" i="4" s="1"/>
  <c r="A263" i="4" s="1"/>
  <c r="A264" i="4" s="1"/>
  <c r="A266" i="4" s="1"/>
  <c r="A267" i="4" s="1"/>
  <c r="A268" i="4" s="1"/>
  <c r="A269" i="4" s="1"/>
  <c r="A270" i="4" s="1"/>
  <c r="A272" i="4" s="1"/>
  <c r="A276" i="4" s="1"/>
  <c r="A277" i="4" s="1"/>
  <c r="A279" i="4" s="1"/>
  <c r="A281" i="4" s="1"/>
  <c r="A283" i="4" s="1"/>
  <c r="A285" i="4" s="1"/>
  <c r="A288" i="4" s="1"/>
  <c r="A289" i="4" s="1"/>
  <c r="A290" i="4" s="1"/>
  <c r="A291" i="4" s="1"/>
  <c r="A293" i="4" s="1"/>
  <c r="A294" i="4" s="1"/>
  <c r="A295" i="4" s="1"/>
  <c r="A297" i="4" s="1"/>
  <c r="A299" i="4" s="1"/>
  <c r="A301" i="4" s="1"/>
  <c r="A302" i="4" s="1"/>
  <c r="A304" i="4" s="1"/>
  <c r="A305" i="4" s="1"/>
  <c r="A306" i="4" s="1"/>
  <c r="A307" i="4" s="1"/>
  <c r="A309" i="4" s="1"/>
  <c r="A310" i="4" s="1"/>
  <c r="A112" i="4"/>
  <c r="A115" i="4" s="1"/>
  <c r="A117" i="4" s="1"/>
  <c r="A119" i="4" s="1"/>
  <c r="A122" i="4" s="1"/>
  <c r="A124" i="4" s="1"/>
  <c r="A125" i="4" s="1"/>
  <c r="A127" i="4" s="1"/>
  <c r="A128" i="4" s="1"/>
  <c r="A129" i="4" s="1"/>
  <c r="A130" i="4" s="1"/>
  <c r="C15" i="6" l="1"/>
  <c r="A132" i="4"/>
  <c r="A133" i="4" s="1"/>
  <c r="A131" i="4"/>
</calcChain>
</file>

<file path=xl/sharedStrings.xml><?xml version="1.0" encoding="utf-8"?>
<sst xmlns="http://schemas.openxmlformats.org/spreadsheetml/2006/main" count="4967" uniqueCount="2631">
  <si>
    <t>A - PRISSKJEMA LEGEMIDLER</t>
  </si>
  <si>
    <t>ATC-kode</t>
  </si>
  <si>
    <t>Varenummer</t>
  </si>
  <si>
    <t>Preparatnavn</t>
  </si>
  <si>
    <t>Virkestoff</t>
  </si>
  <si>
    <t>Enhet</t>
  </si>
  <si>
    <t>Paknings- størrelse</t>
  </si>
  <si>
    <t>Statistikk</t>
  </si>
  <si>
    <t xml:space="preserve">Legemiddelverkets </t>
  </si>
  <si>
    <t>Nettopris</t>
  </si>
  <si>
    <t>SUM</t>
  </si>
  <si>
    <t>Evt. merknader</t>
  </si>
  <si>
    <t>makspris</t>
  </si>
  <si>
    <t>denne</t>
  </si>
  <si>
    <t>(ant. pakninger x nettopris)</t>
  </si>
  <si>
    <t>antall</t>
  </si>
  <si>
    <t>per 01.06.26</t>
  </si>
  <si>
    <t>Rabatt</t>
  </si>
  <si>
    <t>pakningsstr.</t>
  </si>
  <si>
    <t>A : FORDØYELSESORGANER OG STOFFSKIFTE</t>
  </si>
  <si>
    <t>A01AA01</t>
  </si>
  <si>
    <t>Na Fl Mornings Tannpasta 5mg/G</t>
  </si>
  <si>
    <t>eller tilsvarende</t>
  </si>
  <si>
    <t>Natriumfluorid</t>
  </si>
  <si>
    <t>G</t>
  </si>
  <si>
    <t>51</t>
  </si>
  <si>
    <t>A01AB03</t>
  </si>
  <si>
    <t>Corsodyl Munnskyll 2mg/Ml</t>
  </si>
  <si>
    <t>Klorheksidin</t>
  </si>
  <si>
    <t>ML</t>
  </si>
  <si>
    <t>300</t>
  </si>
  <si>
    <t>A01AB04</t>
  </si>
  <si>
    <t>Corsodyl Dental Gel 1%</t>
  </si>
  <si>
    <t>A02BC02</t>
  </si>
  <si>
    <t>Pantoprazol Actav Ent Tab 20mg</t>
  </si>
  <si>
    <t>Pantoprazol</t>
  </si>
  <si>
    <t>ENPAC</t>
  </si>
  <si>
    <t>100</t>
  </si>
  <si>
    <t>A02BC04</t>
  </si>
  <si>
    <t>Lansoprazol Medval Entkap 15mg</t>
  </si>
  <si>
    <t>Lanzoprazol</t>
  </si>
  <si>
    <t>STK</t>
  </si>
  <si>
    <t>A02BC05</t>
  </si>
  <si>
    <t>Nexium Enterogran T Mikst 10mg</t>
  </si>
  <si>
    <t>Esomeprazol</t>
  </si>
  <si>
    <t>DOSEP</t>
  </si>
  <si>
    <t>28</t>
  </si>
  <si>
    <t>Esomeprazol Krka Entkaps 20mg</t>
  </si>
  <si>
    <t>A02BX13</t>
  </si>
  <si>
    <t>Gaviscon Mikst</t>
  </si>
  <si>
    <t>Alginsyre</t>
  </si>
  <si>
    <t>400</t>
  </si>
  <si>
    <t>Gaviscon Tyggetab</t>
  </si>
  <si>
    <t>A03AB02</t>
  </si>
  <si>
    <t>Robinul Inj 0,2mg/Ml</t>
  </si>
  <si>
    <t>Glykopyrroniumbromid</t>
  </si>
  <si>
    <t>MLAMP</t>
  </si>
  <si>
    <t>10x1</t>
  </si>
  <si>
    <t>A03BB01</t>
  </si>
  <si>
    <t>Buscopan Inj 20mg/Ml</t>
  </si>
  <si>
    <t>Butylskopolamin</t>
  </si>
  <si>
    <t>5x1</t>
  </si>
  <si>
    <t>A03FA01</t>
  </si>
  <si>
    <t>Afipran Tab 10mg</t>
  </si>
  <si>
    <t>Metoclopramide</t>
  </si>
  <si>
    <t>50</t>
  </si>
  <si>
    <t>Afipran Inj 5mg/Ml</t>
  </si>
  <si>
    <t>10x2</t>
  </si>
  <si>
    <t>A04AA01</t>
  </si>
  <si>
    <t>Zofran Tab 4mg</t>
  </si>
  <si>
    <t>Odansetron</t>
  </si>
  <si>
    <t>ENDOS</t>
  </si>
  <si>
    <t>50x1</t>
  </si>
  <si>
    <t>A04AA02</t>
  </si>
  <si>
    <t>Ondansetron Bluef Smelttab 4mg</t>
  </si>
  <si>
    <t>A06AA01</t>
  </si>
  <si>
    <t>Parafinemulsjon Naf Mikst</t>
  </si>
  <si>
    <t>Parafin</t>
  </si>
  <si>
    <t>500</t>
  </si>
  <si>
    <t>Flytende Parafin Naf Mikst</t>
  </si>
  <si>
    <t>A06AB02</t>
  </si>
  <si>
    <t>Dulcolax Stikkpille 10mg</t>
  </si>
  <si>
    <t>Bisacodyl</t>
  </si>
  <si>
    <t>A06AB08</t>
  </si>
  <si>
    <t>Laxoberal Dråper 7,5mg/Ml</t>
  </si>
  <si>
    <t>Natriumpikosulfat</t>
  </si>
  <si>
    <t>30</t>
  </si>
  <si>
    <t>A06AD11</t>
  </si>
  <si>
    <t>Duphalac Mikst 667mg/Ml</t>
  </si>
  <si>
    <t>Duphalac</t>
  </si>
  <si>
    <t>A06AD65</t>
  </si>
  <si>
    <t xml:space="preserve">Movicol Pulv T Mik </t>
  </si>
  <si>
    <t>Macrogol</t>
  </si>
  <si>
    <t xml:space="preserve">Movicol Mikst </t>
  </si>
  <si>
    <t xml:space="preserve">Movicol Jr Pulv T Miks </t>
  </si>
  <si>
    <t>A06AG02</t>
  </si>
  <si>
    <t>Toilax Rektalvæske 10mg/5ml</t>
  </si>
  <si>
    <t>50x5</t>
  </si>
  <si>
    <t>A06AG04</t>
  </si>
  <si>
    <t>Olje-Glyserol Naf Rektalvæske</t>
  </si>
  <si>
    <t>Glycerol</t>
  </si>
  <si>
    <t>10x150</t>
  </si>
  <si>
    <t>A06AG10</t>
  </si>
  <si>
    <t>Klyx Rektalvæske</t>
  </si>
  <si>
    <t>Dokusatnatrium</t>
  </si>
  <si>
    <t>MLPL</t>
  </si>
  <si>
    <t>120</t>
  </si>
  <si>
    <t>A06AG11</t>
  </si>
  <si>
    <t>Microlax Rektalvæske</t>
  </si>
  <si>
    <t>Natriumlaurylsulfoacetat</t>
  </si>
  <si>
    <t>A07AA02</t>
  </si>
  <si>
    <t>Mycostatin Orif Miks 100000ie</t>
  </si>
  <si>
    <t>Nystatin</t>
  </si>
  <si>
    <t>A07AA11</t>
  </si>
  <si>
    <t>Xifaxan Tab 550mg</t>
  </si>
  <si>
    <t>Rifaksimin</t>
  </si>
  <si>
    <t>A07EC02</t>
  </si>
  <si>
    <t>Pentasa Sachet Depotgran 2g</t>
  </si>
  <si>
    <t>Mesalazin</t>
  </si>
  <si>
    <t>Mezavant Enterodepottab 1200mg</t>
  </si>
  <si>
    <t>A09AA02</t>
  </si>
  <si>
    <t>Creon 25000 Enterokaps</t>
  </si>
  <si>
    <t>Multienzymer</t>
  </si>
  <si>
    <t>A10AB04</t>
  </si>
  <si>
    <t>Humalog Kwikpen Inj 100 E/Ml</t>
  </si>
  <si>
    <t>Insulin lispro</t>
  </si>
  <si>
    <t>MLPEN</t>
  </si>
  <si>
    <t>5x3</t>
  </si>
  <si>
    <t>A10AB05</t>
  </si>
  <si>
    <t>Novorapid Flexpen Inj 100 E/Ml</t>
  </si>
  <si>
    <t>Insulin aspart</t>
  </si>
  <si>
    <t>A10AC01</t>
  </si>
  <si>
    <t>Insulatard Flexpen Inj 100ie</t>
  </si>
  <si>
    <t>Insulin (human)</t>
  </si>
  <si>
    <t>A10AC02</t>
  </si>
  <si>
    <t>Humulin Nph Kwikp Inj 100ie/Ml</t>
  </si>
  <si>
    <t>5x4</t>
  </si>
  <si>
    <t>A10AE04</t>
  </si>
  <si>
    <t>Lantus Solostar Inj 100e/Ml</t>
  </si>
  <si>
    <t>Insulin glargin</t>
  </si>
  <si>
    <t>A10BA02</t>
  </si>
  <si>
    <t>Metformin Medic Val Tab  500mg</t>
  </si>
  <si>
    <t>Metformin</t>
  </si>
  <si>
    <t>A10BH05</t>
  </si>
  <si>
    <t>Trajenta Tab 5mg</t>
  </si>
  <si>
    <t>Linagliptin</t>
  </si>
  <si>
    <t>90x1</t>
  </si>
  <si>
    <t>A10BJ05</t>
  </si>
  <si>
    <t>Trulicity Inj 1,5mg/Penn</t>
  </si>
  <si>
    <t>Dulaglutid</t>
  </si>
  <si>
    <t>4x0,5</t>
  </si>
  <si>
    <t>A10BJ06</t>
  </si>
  <si>
    <t>Ozempic Inj 1mg/D 3ml Penn</t>
  </si>
  <si>
    <t>Semaglutid</t>
  </si>
  <si>
    <t>DOSER</t>
  </si>
  <si>
    <t>Wegovy Flx Inj  1mg/D 3ml</t>
  </si>
  <si>
    <t>A10BK01</t>
  </si>
  <si>
    <t>Forxiga Tab 10mg</t>
  </si>
  <si>
    <t xml:space="preserve">
Dapagliflozin</t>
  </si>
  <si>
    <t>A10BK03</t>
  </si>
  <si>
    <t>Jardiance Tab 10mg</t>
  </si>
  <si>
    <t xml:space="preserve">
Empagliflozin</t>
  </si>
  <si>
    <t>A10BX16</t>
  </si>
  <si>
    <t>Mounjaro Kwikpen Inj  2,5mg/D</t>
  </si>
  <si>
    <t>Tirzepatid</t>
  </si>
  <si>
    <t>A11CC05</t>
  </si>
  <si>
    <t>Divisun Tab  800 Ie</t>
  </si>
  <si>
    <t>Kolekalsiferol</t>
  </si>
  <si>
    <t>90</t>
  </si>
  <si>
    <t>A11CC06</t>
  </si>
  <si>
    <t>Detremin Dråper 800 Ie/Dråpe</t>
  </si>
  <si>
    <t>A11EA</t>
  </si>
  <si>
    <t>Triobe Tab</t>
  </si>
  <si>
    <t>Cyanokobalamin, folsyre, pyridoksin</t>
  </si>
  <si>
    <t>A12AX</t>
  </si>
  <si>
    <t>Calcigran Forte Tytab  500/400</t>
  </si>
  <si>
    <t>kalsiumkarbonat, vitamin D3</t>
  </si>
  <si>
    <t>Kalcipos-Vit D Tab 500mg/800ie</t>
  </si>
  <si>
    <t>A12BA02</t>
  </si>
  <si>
    <t>Kajos Mikst 33mg K/Ml</t>
  </si>
  <si>
    <t>Kaliumsitrat</t>
  </si>
  <si>
    <t>A12CC30</t>
  </si>
  <si>
    <t>Nycoplus Magnesium Tytab 120mg</t>
  </si>
  <si>
    <t>Magnesium</t>
  </si>
  <si>
    <t>60</t>
  </si>
  <si>
    <t xml:space="preserve">Sum ATC-gruppe A:  </t>
  </si>
  <si>
    <t>B: BLOD OG BLODDANNENDE ORGANER</t>
  </si>
  <si>
    <t>B01AB04</t>
  </si>
  <si>
    <t>Fragmin Inj  5000iu/Spr</t>
  </si>
  <si>
    <t>Dalteparin</t>
  </si>
  <si>
    <t>25x0,2</t>
  </si>
  <si>
    <t>B01AB05</t>
  </si>
  <si>
    <t>Klexane Inj  4000 Iu/Spr</t>
  </si>
  <si>
    <t>Enoxaparin</t>
  </si>
  <si>
    <t>10x0,4</t>
  </si>
  <si>
    <t>B01AC06</t>
  </si>
  <si>
    <t>Acetylsalisylsyre Act Etab  75</t>
  </si>
  <si>
    <t>Acetylsalisylsyre</t>
  </si>
  <si>
    <t>B01AC07</t>
  </si>
  <si>
    <t>Aponova Depotkaps 200mg</t>
  </si>
  <si>
    <t>Dipyridamol</t>
  </si>
  <si>
    <t>B01AE07</t>
  </si>
  <si>
    <t>Pradaxa Kaps 110mg</t>
  </si>
  <si>
    <t>Dabigatran</t>
  </si>
  <si>
    <t>60x1</t>
  </si>
  <si>
    <t>B01AF01</t>
  </si>
  <si>
    <t>Xarelto Tab 20mg</t>
  </si>
  <si>
    <t>Rivaroksaban</t>
  </si>
  <si>
    <t>100x1</t>
  </si>
  <si>
    <t>B01AF02</t>
  </si>
  <si>
    <t>Eliquis Tab 5mg</t>
  </si>
  <si>
    <t>Apiksaban</t>
  </si>
  <si>
    <t>B01AF03</t>
  </si>
  <si>
    <t>Lixiana Tab 30mg</t>
  </si>
  <si>
    <t xml:space="preserve">
Edoksaban</t>
  </si>
  <si>
    <t>B03AC</t>
  </si>
  <si>
    <t>Ferinject Inf/Inj 50mg/Ml</t>
  </si>
  <si>
    <t>Jern(III)karboksymaltose</t>
  </si>
  <si>
    <t>MLHGL</t>
  </si>
  <si>
    <t>B03BA01</t>
  </si>
  <si>
    <t>Behepan Tab 1mg</t>
  </si>
  <si>
    <t>Cyanokobalamin, Vitamin B12</t>
  </si>
  <si>
    <t>B03BB01</t>
  </si>
  <si>
    <t>Folsyre Orifarm Tab 1mg</t>
  </si>
  <si>
    <t>Folsyre</t>
  </si>
  <si>
    <t>B03AA01</t>
  </si>
  <si>
    <t>Niferex Enterokaps 100mg</t>
  </si>
  <si>
    <t>Ferroglysinsulfat</t>
  </si>
  <si>
    <t>B03AA07</t>
  </si>
  <si>
    <t>Ferromax Tab 65mg</t>
  </si>
  <si>
    <t>Ferrosulfat</t>
  </si>
  <si>
    <t>Duroferon Duretter 100mg</t>
  </si>
  <si>
    <t>B05BA10</t>
  </si>
  <si>
    <t>Smofkabiven Inf 1600kcal/P</t>
  </si>
  <si>
    <t>Combinations</t>
  </si>
  <si>
    <t>4x1477</t>
  </si>
  <si>
    <t>B05BB01</t>
  </si>
  <si>
    <t>Na Kl Fres Inf 9mg/Ml Freeflex</t>
  </si>
  <si>
    <t>Elektrolytter</t>
  </si>
  <si>
    <t>50x100</t>
  </si>
  <si>
    <t>Ringer-Acetat Fres Inf Freefl</t>
  </si>
  <si>
    <t>20x500</t>
  </si>
  <si>
    <t>B05XA31</t>
  </si>
  <si>
    <t>Addaven Inf Kons</t>
  </si>
  <si>
    <t>Kombinasjonspreparat</t>
  </si>
  <si>
    <t>20x10</t>
  </si>
  <si>
    <t xml:space="preserve">Sum ATC-gruppe B:  </t>
  </si>
  <si>
    <t>C : HJERTE OG KRETSLØP</t>
  </si>
  <si>
    <t>C01AA05</t>
  </si>
  <si>
    <t>Digoxin Orifarm Tab  62,5mcg</t>
  </si>
  <si>
    <t>Digoxin</t>
  </si>
  <si>
    <t>C01CA24</t>
  </si>
  <si>
    <t>Epipen Inj 0,3mg Autoinj</t>
  </si>
  <si>
    <t>Adrenalin</t>
  </si>
  <si>
    <t>DOSE</t>
  </si>
  <si>
    <t>Adrenalin Takeda Inj 1mg/Ml</t>
  </si>
  <si>
    <t xml:space="preserve">10x1 </t>
  </si>
  <si>
    <t>C01DA02</t>
  </si>
  <si>
    <t>Nitrolingual Sublspr 0,4mg/Dos</t>
  </si>
  <si>
    <t>Glyceryl trinitrat</t>
  </si>
  <si>
    <t>200</t>
  </si>
  <si>
    <t>Nitroglycerin Subl Tab 0,5mg</t>
  </si>
  <si>
    <t>C03CA01</t>
  </si>
  <si>
    <t>Furosemid Orion Tab 20mg</t>
  </si>
  <si>
    <t>Furosemid</t>
  </si>
  <si>
    <t>Furix Inj 10mg/Ml</t>
  </si>
  <si>
    <t>10x5x2</t>
  </si>
  <si>
    <t>C03CA02</t>
  </si>
  <si>
    <t>Burinex Tab 1mg</t>
  </si>
  <si>
    <t>Bumetanid</t>
  </si>
  <si>
    <t>C05AA04</t>
  </si>
  <si>
    <t>Scheriproct Stikkpille 1,3/1mg</t>
  </si>
  <si>
    <t>Prednisolon</t>
  </si>
  <si>
    <t>12</t>
  </si>
  <si>
    <t>Scheriproct Salve</t>
  </si>
  <si>
    <t>C07AB02</t>
  </si>
  <si>
    <t>Metoprolol Sandoz Deptab  25mg</t>
  </si>
  <si>
    <t>Metoprolol</t>
  </si>
  <si>
    <t>Metoprolol Tab 50mg</t>
  </si>
  <si>
    <t>C07AB03</t>
  </si>
  <si>
    <t>Atenolol Viatris Tab  25mg</t>
  </si>
  <si>
    <t>Atenolol</t>
  </si>
  <si>
    <t>98</t>
  </si>
  <si>
    <t>C08CA01</t>
  </si>
  <si>
    <t>Amlodipin Sandoz Tab  5mg</t>
  </si>
  <si>
    <t>Amlodipin</t>
  </si>
  <si>
    <t>C09AA02</t>
  </si>
  <si>
    <t>Enalapril Krka Tab  5mg</t>
  </si>
  <si>
    <t>Enalapril</t>
  </si>
  <si>
    <t>C09CA01</t>
  </si>
  <si>
    <t>Losartan Medic Val Tab  50mg</t>
  </si>
  <si>
    <t>Losartan</t>
  </si>
  <si>
    <t>C09CA06</t>
  </si>
  <si>
    <t>Candesartan Sandoz Tab 4mg</t>
  </si>
  <si>
    <t>Candesartan</t>
  </si>
  <si>
    <t xml:space="preserve">50x1 </t>
  </si>
  <si>
    <t>C09DX04</t>
  </si>
  <si>
    <t>Entresto Tabl</t>
  </si>
  <si>
    <t>Sakubitril, Valsartan</t>
  </si>
  <si>
    <t>C10AA05</t>
  </si>
  <si>
    <t>Atorvastatin Xiromed Tab 40mg</t>
  </si>
  <si>
    <t>Atorvastatin</t>
  </si>
  <si>
    <t>C10AA06</t>
  </si>
  <si>
    <t>Omacor Kaps 1000mg</t>
  </si>
  <si>
    <t>Omega-3-triglyserider</t>
  </si>
  <si>
    <t xml:space="preserve">Sum ATC-gruppe C:  </t>
  </si>
  <si>
    <t>D : DERMATOLOGISKE MIDLER</t>
  </si>
  <si>
    <t>D01AC01</t>
  </si>
  <si>
    <t>Canesten Krem 1%</t>
  </si>
  <si>
    <t>Klotrimazol</t>
  </si>
  <si>
    <t>20</t>
  </si>
  <si>
    <t>D01AC03</t>
  </si>
  <si>
    <t>Pevaryl Pudder 1%</t>
  </si>
  <si>
    <t>Ekonazol</t>
  </si>
  <si>
    <t>D01AC08</t>
  </si>
  <si>
    <t>Fungoral Sjampo 20mg/Ml</t>
  </si>
  <si>
    <t>Ketokonazol</t>
  </si>
  <si>
    <t>Fungoral Krem 20mg/G</t>
  </si>
  <si>
    <t>D01AC20</t>
  </si>
  <si>
    <t>Daktacort Krem 20+10mg/G</t>
  </si>
  <si>
    <t>Hydrokortison, Mikonazol</t>
  </si>
  <si>
    <t>Pevisone Krem 1+10mg/G</t>
  </si>
  <si>
    <t>D02AE01</t>
  </si>
  <si>
    <t>Canoderm Krem 5%</t>
  </si>
  <si>
    <t>Karbamid</t>
  </si>
  <si>
    <t>D04AB01</t>
  </si>
  <si>
    <t>Xylocain Salve 5%</t>
  </si>
  <si>
    <t>Lidokain</t>
  </si>
  <si>
    <t>10</t>
  </si>
  <si>
    <t>D04AX</t>
  </si>
  <si>
    <t>Eurax Krem 10%</t>
  </si>
  <si>
    <t>Krotamiton</t>
  </si>
  <si>
    <t>D05AA</t>
  </si>
  <si>
    <t>Inotyol Salve</t>
  </si>
  <si>
    <t>Iktammol, Sinkoksid</t>
  </si>
  <si>
    <t>D05AX52</t>
  </si>
  <si>
    <t>Enstilar Skum 50mcg+0,5mg/G</t>
  </si>
  <si>
    <t>Betametason, Kalsipotriol</t>
  </si>
  <si>
    <t>D06AX01</t>
  </si>
  <si>
    <t>Fucidin Salve 2%</t>
  </si>
  <si>
    <t>Fusidinsyre</t>
  </si>
  <si>
    <t>15</t>
  </si>
  <si>
    <t>D06AX05</t>
  </si>
  <si>
    <t>Bacimycin Salve</t>
  </si>
  <si>
    <t>Basitracin, Klorheksidin</t>
  </si>
  <si>
    <t>D06BB10</t>
  </si>
  <si>
    <t>Aldara Krem 5%</t>
  </si>
  <si>
    <t>Imikvimod</t>
  </si>
  <si>
    <t>12x0,25</t>
  </si>
  <si>
    <t>D07AA02</t>
  </si>
  <si>
    <t>Hydrokortison Evol Krem 10mg</t>
  </si>
  <si>
    <t xml:space="preserve">Hydrokortison </t>
  </si>
  <si>
    <t>Hydrokortison Evol Salve 10mg</t>
  </si>
  <si>
    <t>D07AB02</t>
  </si>
  <si>
    <t>Locoid Krem 0,1%</t>
  </si>
  <si>
    <t>Hydrokortison</t>
  </si>
  <si>
    <t>D07AC01</t>
  </si>
  <si>
    <t>Betnovat Salve 0,1%</t>
  </si>
  <si>
    <t>Betametason</t>
  </si>
  <si>
    <t>D07AC13</t>
  </si>
  <si>
    <t>Elocon Salve 0,1%</t>
  </si>
  <si>
    <t>Mometason</t>
  </si>
  <si>
    <t>D07XC01</t>
  </si>
  <si>
    <t>Diprosalic Lin</t>
  </si>
  <si>
    <t>Betametason, Salisylsyre</t>
  </si>
  <si>
    <t xml:space="preserve">ML </t>
  </si>
  <si>
    <t>D08AC02</t>
  </si>
  <si>
    <t>Klorhexidinsprit Lin 5mg/Ml</t>
  </si>
  <si>
    <t>Klorhexidin</t>
  </si>
  <si>
    <t>125</t>
  </si>
  <si>
    <t>Klorhexidin Lin 0,5mg/Ml</t>
  </si>
  <si>
    <t>D08AX06</t>
  </si>
  <si>
    <t>Kaliumpermang Naf Til Badev 3%</t>
  </si>
  <si>
    <t>Kaliumpermanganat</t>
  </si>
  <si>
    <t>D11AH02</t>
  </si>
  <si>
    <t>Elidel Krem 10mg/G</t>
  </si>
  <si>
    <t>Pimecrolimus</t>
  </si>
  <si>
    <t xml:space="preserve">Sum ATC-gruppe D:   </t>
  </si>
  <si>
    <t>G : UROGENITALSYSTEM OG KJØNNSHORMONER</t>
  </si>
  <si>
    <t>G03AD01</t>
  </si>
  <si>
    <t>Levonorgestrel Norf Tab 1,5mg</t>
  </si>
  <si>
    <t>Levonorgrestrel</t>
  </si>
  <si>
    <t>1</t>
  </si>
  <si>
    <t>G03AD02</t>
  </si>
  <si>
    <t>Ellaone Tab 30mg</t>
  </si>
  <si>
    <t>Ulipristal</t>
  </si>
  <si>
    <t>G03CA03</t>
  </si>
  <si>
    <t>Vagifem Vag Tab 10mcg M/Appl</t>
  </si>
  <si>
    <t>Østradiol</t>
  </si>
  <si>
    <t>24</t>
  </si>
  <si>
    <t>G03CA04</t>
  </si>
  <si>
    <t>Ovesterin Vag 0,5mg</t>
  </si>
  <si>
    <t>Østriol</t>
  </si>
  <si>
    <t>Ovesterin Vag Krem 0,1% M/Appl</t>
  </si>
  <si>
    <t>G04BD12</t>
  </si>
  <si>
    <t>Betmiga Depottab 50mg</t>
  </si>
  <si>
    <t>Mirabegron</t>
  </si>
  <si>
    <t>G04CA02</t>
  </si>
  <si>
    <t>Tamsulosin Act Kaps Modi 0,4mg</t>
  </si>
  <si>
    <t>Tamsulosin</t>
  </si>
  <si>
    <t>Omnic Depottab 0,4mg</t>
  </si>
  <si>
    <t>G04CA52</t>
  </si>
  <si>
    <t>Duodart Kaps 0,5/0,4mg</t>
  </si>
  <si>
    <t>Dutasterid, Tamsulosin</t>
  </si>
  <si>
    <t>G04CB01</t>
  </si>
  <si>
    <t>Finasterid Actavis Tab 5mg</t>
  </si>
  <si>
    <t>Finasterid</t>
  </si>
  <si>
    <t xml:space="preserve">Sum ATC-gruppe G:  </t>
  </si>
  <si>
    <t>H : HORMONER TIL SYSTEMISK BRUK, EKSKL. KJØNNSHORMONER</t>
  </si>
  <si>
    <t>H02AB01</t>
  </si>
  <si>
    <t>Betapred Tab 0,5mg</t>
  </si>
  <si>
    <t>H02AB02</t>
  </si>
  <si>
    <t>Dexacur Inf/Inj 4mg/Ml</t>
  </si>
  <si>
    <t>Dexametason</t>
  </si>
  <si>
    <t>3x1</t>
  </si>
  <si>
    <t>H02AB06</t>
  </si>
  <si>
    <t>Prednisolon Orifarm Tab  5mg</t>
  </si>
  <si>
    <t>H02AB09</t>
  </si>
  <si>
    <t>Solu-Cortef Inj Subst 100mg</t>
  </si>
  <si>
    <t>SETT</t>
  </si>
  <si>
    <t>5</t>
  </si>
  <si>
    <t>H03AA01</t>
  </si>
  <si>
    <t>Levaxin Tab  50mcg</t>
  </si>
  <si>
    <t>Levotyroksinnatrium</t>
  </si>
  <si>
    <t>H04AA01</t>
  </si>
  <si>
    <t>Baqsimi Nesepulv 3mg/Dose</t>
  </si>
  <si>
    <t>Glukagon</t>
  </si>
  <si>
    <t xml:space="preserve">DOSE </t>
  </si>
  <si>
    <t>H05BX01</t>
  </si>
  <si>
    <t>Cinacalcet Mylan Tab 30mg</t>
  </si>
  <si>
    <t>Cinacalcet</t>
  </si>
  <si>
    <t xml:space="preserve">Sum ATC-gruppe H:  </t>
  </si>
  <si>
    <t>J : SYSTEMISKE ANTI-INFEKTIVA</t>
  </si>
  <si>
    <t>J01AA02</t>
  </si>
  <si>
    <t>Doxylin Tab 100mg</t>
  </si>
  <si>
    <t>Doksysyklin</t>
  </si>
  <si>
    <t>J01CA01</t>
  </si>
  <si>
    <t>Ampicillin Stada Inj Subst 1g</t>
  </si>
  <si>
    <t>Ampicillin</t>
  </si>
  <si>
    <t>HGL</t>
  </si>
  <si>
    <t>J01CA04</t>
  </si>
  <si>
    <t>Amoxicillin Mylan Tab 750mg</t>
  </si>
  <si>
    <t>Amoxicillin</t>
  </si>
  <si>
    <t>J01CA08</t>
  </si>
  <si>
    <t>Penomax Tab 200mg</t>
  </si>
  <si>
    <t>Penicillin, Pivmecillam</t>
  </si>
  <si>
    <t>J01CE01</t>
  </si>
  <si>
    <t>Benzylpeni Pan Inf/Inj Su 1,2g</t>
  </si>
  <si>
    <t>Benzylpenicillin</t>
  </si>
  <si>
    <t>J01CE02</t>
  </si>
  <si>
    <t>Apocillin Tab 1g</t>
  </si>
  <si>
    <t>Fenoksymetylpenicillin</t>
  </si>
  <si>
    <t>Weifapenin Pulv T Miks 50mg/Ml</t>
  </si>
  <si>
    <t>J01CF01</t>
  </si>
  <si>
    <t>Dicloxacillin Orion Kaps 500mg</t>
  </si>
  <si>
    <t>Dicloxacillin</t>
  </si>
  <si>
    <t>J01DD01</t>
  </si>
  <si>
    <t>Cefotaxim Navam Inf/Inj Sub 1g</t>
  </si>
  <si>
    <t>Cefotaxim</t>
  </si>
  <si>
    <t>J01EA01</t>
  </si>
  <si>
    <t>Trimetoprim Orion Tab 160mg</t>
  </si>
  <si>
    <t>Trimetoprim</t>
  </si>
  <si>
    <t>Trimetoprim Orion Mikst 10mg</t>
  </si>
  <si>
    <t>J01EE01</t>
  </si>
  <si>
    <t>Bactrim Tab 400/80mg</t>
  </si>
  <si>
    <t>Sulfametoksazol, Trimetoprim</t>
  </si>
  <si>
    <t>Bactrim Mikst 40+8mg/Ml</t>
  </si>
  <si>
    <t>J01FA01</t>
  </si>
  <si>
    <t>Abboticin Gran T Miks  40mg/Ml</t>
  </si>
  <si>
    <t>Erytromycin</t>
  </si>
  <si>
    <t>J01FF01</t>
  </si>
  <si>
    <t>Dalacin Kaps 150mg</t>
  </si>
  <si>
    <t>Klindamycin</t>
  </si>
  <si>
    <t>40x1</t>
  </si>
  <si>
    <t>J01MA02</t>
  </si>
  <si>
    <t>Ciprofloxacin Actav Tab 500mg</t>
  </si>
  <si>
    <t>Ciprofloxacin</t>
  </si>
  <si>
    <t>J01XX05</t>
  </si>
  <si>
    <t>Methenamine Hippur Eql Tab 1g</t>
  </si>
  <si>
    <t>Metenamin</t>
  </si>
  <si>
    <t>Hiprex Pulv 1g</t>
  </si>
  <si>
    <t>J02AC01</t>
  </si>
  <si>
    <t>Fluconazol Krka Kaps 200mg</t>
  </si>
  <si>
    <t>Flukonazol</t>
  </si>
  <si>
    <t>J05AB11</t>
  </si>
  <si>
    <t>Valtrex Tab 500mg</t>
  </si>
  <si>
    <t>Valaciklovir</t>
  </si>
  <si>
    <t>J07BB02</t>
  </si>
  <si>
    <t>Influvac Inj Spr</t>
  </si>
  <si>
    <t>Influensa</t>
  </si>
  <si>
    <t>J07BC01</t>
  </si>
  <si>
    <t>Engerix-B Inj 20mcg/Spr</t>
  </si>
  <si>
    <t>Hepatitt B</t>
  </si>
  <si>
    <t>MLSPR</t>
  </si>
  <si>
    <t xml:space="preserve">Sum ATC-gruppe J:  </t>
  </si>
  <si>
    <t>L : ANTINEOPLASTISKE OG IMMUNMODULERENDE ORGANER</t>
  </si>
  <si>
    <t>L01XX05</t>
  </si>
  <si>
    <t>Hydroxyurea Medac Kaps 500mg</t>
  </si>
  <si>
    <t>Hydroksykarbamid</t>
  </si>
  <si>
    <t>L02BA01</t>
  </si>
  <si>
    <t>Tamoxifen Viatris Tab 20mg</t>
  </si>
  <si>
    <t>Tamoksifen</t>
  </si>
  <si>
    <t>L04AD01</t>
  </si>
  <si>
    <t>Sandimmun Neoral Miks 100mg/Ml</t>
  </si>
  <si>
    <t>Ciklosporin</t>
  </si>
  <si>
    <t>L04AX03</t>
  </si>
  <si>
    <t>Methotrexate Cipla Tab 2,5mg</t>
  </si>
  <si>
    <t>Methotrexate</t>
  </si>
  <si>
    <t xml:space="preserve">Sum ATC-gruppe L:  </t>
  </si>
  <si>
    <t>M : MUSKLER OG SKJELETT</t>
  </si>
  <si>
    <t>M01AB05</t>
  </si>
  <si>
    <t>Voltaren Stikkpille  50mg</t>
  </si>
  <si>
    <t>Diklofenak</t>
  </si>
  <si>
    <t>Voltaren Inf Kons/Inj 25mg/Ml</t>
  </si>
  <si>
    <t>M01AE01</t>
  </si>
  <si>
    <t>Nurofen Mikst 40mg/Ml Appelsin</t>
  </si>
  <si>
    <t>Ibuprofen</t>
  </si>
  <si>
    <t>Ibux Tab 200mg</t>
  </si>
  <si>
    <t>M01AE52</t>
  </si>
  <si>
    <t>Vimovo Tab Modif Fris 500/20mg</t>
  </si>
  <si>
    <t>Esomeprazol, Naproksen</t>
  </si>
  <si>
    <t>M02AA15</t>
  </si>
  <si>
    <t>Voltarol Forte Gel 23,2mg/G</t>
  </si>
  <si>
    <t>M03BX01</t>
  </si>
  <si>
    <t>Baklofen Viatris Tab 10mg</t>
  </si>
  <si>
    <t>Baklofen</t>
  </si>
  <si>
    <t>M04AA01</t>
  </si>
  <si>
    <t>Allopurinol Sandoz Tab 100mg</t>
  </si>
  <si>
    <t>Allopurinol</t>
  </si>
  <si>
    <t>M05BA04</t>
  </si>
  <si>
    <t>Alendronat Bluefish Tab 70mg</t>
  </si>
  <si>
    <t>Alendronat</t>
  </si>
  <si>
    <t>M05BA08</t>
  </si>
  <si>
    <t>Aclasta Inf 5mg/100ml</t>
  </si>
  <si>
    <t>Zoledronsyre</t>
  </si>
  <si>
    <t>M05BX04</t>
  </si>
  <si>
    <t>Prolia Inj 60mg/Spr</t>
  </si>
  <si>
    <t>Denosumab</t>
  </si>
  <si>
    <t xml:space="preserve">Sum ATC-gruppe M:  </t>
  </si>
  <si>
    <t>N : SENTRALNERVESYSTEMET</t>
  </si>
  <si>
    <t>N01BB02</t>
  </si>
  <si>
    <t>Xylocain Gel 2% Engangsspr</t>
  </si>
  <si>
    <t>10x10</t>
  </si>
  <si>
    <t>Xylocain Inj 10mg/Ml</t>
  </si>
  <si>
    <t>5x20</t>
  </si>
  <si>
    <t>N01BB52</t>
  </si>
  <si>
    <t>Xylocain-Adr Inj 10mg+5mcg/Ml</t>
  </si>
  <si>
    <t>Lidokain, Adrenalin</t>
  </si>
  <si>
    <t>N01BX04</t>
  </si>
  <si>
    <t>Capsina Krem 0,075%</t>
  </si>
  <si>
    <t>Capsaicin</t>
  </si>
  <si>
    <t>N02AA01</t>
  </si>
  <si>
    <t>Morfin Abcur Inj 10mg/Ml</t>
  </si>
  <si>
    <t>Morfin</t>
  </si>
  <si>
    <t>Morfin Orifarm Tab 10mg</t>
  </si>
  <si>
    <t>Dolcontin Depottab   5mg</t>
  </si>
  <si>
    <t>Oramorph 2care4 Mikst 2mg/Ml</t>
  </si>
  <si>
    <t>N02AA05</t>
  </si>
  <si>
    <t>Reltebon Depot Depottab  5mg</t>
  </si>
  <si>
    <t>Oksykodon</t>
  </si>
  <si>
    <t>Oxynorm Mikst  1mg/Ml</t>
  </si>
  <si>
    <t>Oxycodone Actavis Kaps  5mg</t>
  </si>
  <si>
    <t>N02AA55</t>
  </si>
  <si>
    <t>Targiniq Depottab  5/2,5mg</t>
  </si>
  <si>
    <t>Oksykodon, Nalokson</t>
  </si>
  <si>
    <t>28x1</t>
  </si>
  <si>
    <t>N02AB03</t>
  </si>
  <si>
    <t>Fentanyl Sand Dep Pl  12mcg/T</t>
  </si>
  <si>
    <t>Fentanyl</t>
  </si>
  <si>
    <t>N02AE01</t>
  </si>
  <si>
    <t>Norspan Depotplaster 5mcg/T</t>
  </si>
  <si>
    <t>Buprenorfin</t>
  </si>
  <si>
    <t>4</t>
  </si>
  <si>
    <t>N02AJ06</t>
  </si>
  <si>
    <t>Paralgin Forte Tab 400/30mg</t>
  </si>
  <si>
    <t>Paracetamol, Kodein</t>
  </si>
  <si>
    <t>N02AX02</t>
  </si>
  <si>
    <t>Tramadol Actavis Kaps 50mg</t>
  </si>
  <si>
    <t>Tramadol</t>
  </si>
  <si>
    <t>Tramagetic Ret Depottab 100mg</t>
  </si>
  <si>
    <t>20x1</t>
  </si>
  <si>
    <t>N02BA01</t>
  </si>
  <si>
    <t>Disprin Disperg Tab 300mg</t>
  </si>
  <si>
    <t>N02BE01</t>
  </si>
  <si>
    <t>Panodil Tab 1g</t>
  </si>
  <si>
    <t xml:space="preserve">Paracetamol </t>
  </si>
  <si>
    <t>Paracet Stikkpille 1g</t>
  </si>
  <si>
    <t>Paracet Brusetab 500mg</t>
  </si>
  <si>
    <t>Paracet Smeltetab 250mg</t>
  </si>
  <si>
    <t>Paracetamol Braun Inf 10mg/Ml</t>
  </si>
  <si>
    <t>10x100</t>
  </si>
  <si>
    <t>N02BF01</t>
  </si>
  <si>
    <t>Neurontin Kaps 300mg</t>
  </si>
  <si>
    <t>Gabapentin</t>
  </si>
  <si>
    <t>N02BF02</t>
  </si>
  <si>
    <t>Lyrica Kaps  25mg</t>
  </si>
  <si>
    <t>Pregabalin</t>
  </si>
  <si>
    <t>56</t>
  </si>
  <si>
    <t>Lyrica Mikst 20mg/Ml</t>
  </si>
  <si>
    <t>N02BG10</t>
  </si>
  <si>
    <t>Sativex Munnspray</t>
  </si>
  <si>
    <t>Cannabidiol</t>
  </si>
  <si>
    <t>3x10</t>
  </si>
  <si>
    <t>N02CC01</t>
  </si>
  <si>
    <t>Imigran Nesespray 20mg/Dose</t>
  </si>
  <si>
    <t>Sumatriptan</t>
  </si>
  <si>
    <t>6x1</t>
  </si>
  <si>
    <t>N03AF02</t>
  </si>
  <si>
    <t>Trileptal Tab 150mg</t>
  </si>
  <si>
    <t>Okskarbazepin</t>
  </si>
  <si>
    <t>Trileptal Mikst 60mg/Ml</t>
  </si>
  <si>
    <t>N03AG01</t>
  </si>
  <si>
    <t>Orfiril Mikst 60mg/Ml</t>
  </si>
  <si>
    <t>Valproinsyre</t>
  </si>
  <si>
    <t>250</t>
  </si>
  <si>
    <t>Orfiril Long Depotkaps 300mg</t>
  </si>
  <si>
    <t>N03AX09</t>
  </si>
  <si>
    <t>Lamictal Dispergerb Tab 50mg</t>
  </si>
  <si>
    <t>Lamotrigin</t>
  </si>
  <si>
    <t>N03AX14</t>
  </si>
  <si>
    <t>Keppra Tab  500mg</t>
  </si>
  <si>
    <t>Levetiracetam</t>
  </si>
  <si>
    <t>Keppra Mikst 100mg/Ml Spr 1ml</t>
  </si>
  <si>
    <t>N03AX15</t>
  </si>
  <si>
    <t>Zonegran Abacus Kaps 100mg</t>
  </si>
  <si>
    <t>Zonistamid</t>
  </si>
  <si>
    <t>N03AX18</t>
  </si>
  <si>
    <t>Vimpat Tab 150mg</t>
  </si>
  <si>
    <t>Lakosamid</t>
  </si>
  <si>
    <t>N04BA02</t>
  </si>
  <si>
    <t>Madopar Solub 12,5/50 Oppl Tab</t>
  </si>
  <si>
    <t>Benzerazid, Levodopa</t>
  </si>
  <si>
    <t>Sinemet 25/100 Tab</t>
  </si>
  <si>
    <t>Sinemet Dep Mite Deptab 25/100</t>
  </si>
  <si>
    <t>Madopar 25/100 Kaps</t>
  </si>
  <si>
    <t>N05BA03</t>
  </si>
  <si>
    <t>Trilafon Dekanoat Inj 108,2mg</t>
  </si>
  <si>
    <t>Perfenazin</t>
  </si>
  <si>
    <t>N05AD01</t>
  </si>
  <si>
    <t>Haldol Inj  5mg/Ml</t>
  </si>
  <si>
    <t>Haloperidol</t>
  </si>
  <si>
    <t>N05AH03</t>
  </si>
  <si>
    <t>Zypadhera Depotinj Subst 210mg</t>
  </si>
  <si>
    <t>Olanxapine</t>
  </si>
  <si>
    <t>Olanzapine Teva Smeltetab  5mg</t>
  </si>
  <si>
    <t>Olanzapine Teva Tab  2,5mg</t>
  </si>
  <si>
    <t>N05AH04</t>
  </si>
  <si>
    <t>Quetiapin Sandoz Tab  25mg</t>
  </si>
  <si>
    <t>Quetiapin</t>
  </si>
  <si>
    <t>Quetiapine Medval Deptab  50mg</t>
  </si>
  <si>
    <t>N05AN01</t>
  </si>
  <si>
    <t>Lithionit Depottab 42mg</t>
  </si>
  <si>
    <t>Litium</t>
  </si>
  <si>
    <t>N05AX08</t>
  </si>
  <si>
    <t>Risperidon Sandoz Tab 0,5mg</t>
  </si>
  <si>
    <t>Risperidon</t>
  </si>
  <si>
    <t>Risperdal Mikst 1mg/Ml</t>
  </si>
  <si>
    <t>N05AX12</t>
  </si>
  <si>
    <t>Abilify Orifarm Mikst 1mg/Ml</t>
  </si>
  <si>
    <t>Aripiprazol</t>
  </si>
  <si>
    <t>Aripiprazole Medicval Tab  5mg</t>
  </si>
  <si>
    <t>N05BA01</t>
  </si>
  <si>
    <t>Valium Tab 5mg</t>
  </si>
  <si>
    <t>Diazepam</t>
  </si>
  <si>
    <t>Stesolid Rekt Væske 10mg/2,5ml</t>
  </si>
  <si>
    <t>5x2,5</t>
  </si>
  <si>
    <t>Diazepam-Lipuro Inj 10mg/2ml</t>
  </si>
  <si>
    <t>N05BA04</t>
  </si>
  <si>
    <t>Sobril Tab 10mg</t>
  </si>
  <si>
    <t>Oksazepam</t>
  </si>
  <si>
    <t>N05CD08</t>
  </si>
  <si>
    <t>Midazolam Braun Inf/Inj 5mg/Ml</t>
  </si>
  <si>
    <t>Midazolam</t>
  </si>
  <si>
    <t>Buccolam Munnvann 10mg/Spr</t>
  </si>
  <si>
    <t>4x2</t>
  </si>
  <si>
    <t>N05CF01</t>
  </si>
  <si>
    <t>Zopitin Tab 7,5mg</t>
  </si>
  <si>
    <t>Zopiklon</t>
  </si>
  <si>
    <t>N05CF02</t>
  </si>
  <si>
    <t>Stilnoct Tab 10mg</t>
  </si>
  <si>
    <t>Zolpidem</t>
  </si>
  <si>
    <t>N05CH01</t>
  </si>
  <si>
    <t>Melatonin Teva Depottab 2mg</t>
  </si>
  <si>
    <t>Melatonin</t>
  </si>
  <si>
    <t>Melatonin Unimedic Miks 1mg/Ml</t>
  </si>
  <si>
    <t>Melatonin Agb Tab 3mg</t>
  </si>
  <si>
    <t>N05CM02</t>
  </si>
  <si>
    <t>Heminevrin Kaps 300mg</t>
  </si>
  <si>
    <t>Klometiazol</t>
  </si>
  <si>
    <t>25</t>
  </si>
  <si>
    <t>Heminevrin Mikst 50mg/Ml</t>
  </si>
  <si>
    <t>N06AB05</t>
  </si>
  <si>
    <t>Seroxat Tab 20mg</t>
  </si>
  <si>
    <t>Paroksetin</t>
  </si>
  <si>
    <t>N06AB06</t>
  </si>
  <si>
    <t>Zoloft Tab  25mg</t>
  </si>
  <si>
    <t>Sertralin</t>
  </si>
  <si>
    <t>N06AB10</t>
  </si>
  <si>
    <t>Escitalopram Actavis Tab  5mg</t>
  </si>
  <si>
    <t>Escitalopram</t>
  </si>
  <si>
    <t>Cipralex 2care4 Dråper 20mg/Ml</t>
  </si>
  <si>
    <t>N06AX11</t>
  </si>
  <si>
    <t>Mirtazapin Orion Tab 15mg</t>
  </si>
  <si>
    <t>Mirtazapin</t>
  </si>
  <si>
    <t>Mirtazapin Orion Smelttab 15mg</t>
  </si>
  <si>
    <t>N06AX16</t>
  </si>
  <si>
    <t>Venlafaxin Krka Depkap  37,5mg</t>
  </si>
  <si>
    <t>Venlafaksin</t>
  </si>
  <si>
    <t>N06DA02</t>
  </si>
  <si>
    <t>Donepezil Actavis Tab 10mg</t>
  </si>
  <si>
    <t>Donepezil</t>
  </si>
  <si>
    <t>N06DA03</t>
  </si>
  <si>
    <t>Exelon Depotplaster 9,5mg/24t</t>
  </si>
  <si>
    <t>Rivastigmin</t>
  </si>
  <si>
    <t>Exelon Kaps 4,5mg</t>
  </si>
  <si>
    <t>N06DX01</t>
  </si>
  <si>
    <t>Ebixa 2c4 Mikst 5mg/Pumpetrykk</t>
  </si>
  <si>
    <t>Memantin</t>
  </si>
  <si>
    <t>Nemdatine Tab 20mg</t>
  </si>
  <si>
    <t>N07BA01</t>
  </si>
  <si>
    <t>Nicorette D Pl 10mg/16t Gjsikt</t>
  </si>
  <si>
    <t>Nikotin</t>
  </si>
  <si>
    <t>7</t>
  </si>
  <si>
    <t>N07BC01</t>
  </si>
  <si>
    <t>Buprenorphine Orif Subltab 2mg</t>
  </si>
  <si>
    <t>N07BC02</t>
  </si>
  <si>
    <t>Metadon Nordic Drug Miks  20mg</t>
  </si>
  <si>
    <t>Metadon</t>
  </si>
  <si>
    <t>7x50</t>
  </si>
  <si>
    <t>N07XX02</t>
  </si>
  <si>
    <t>Riluzol Actavis Tab 50mg</t>
  </si>
  <si>
    <t>Riluzol</t>
  </si>
  <si>
    <t xml:space="preserve">Sum ATC-gruppe N:  </t>
  </si>
  <si>
    <t>P: ANTIPARASITÆRE MIDLER, INSEKTICIDER OG INSEKTMIDLER</t>
  </si>
  <si>
    <t xml:space="preserve">Sum ATC-gruppe P:  </t>
  </si>
  <si>
    <t>R : RESPIRASJONSORGANER</t>
  </si>
  <si>
    <t>R01AA05</t>
  </si>
  <si>
    <t>Rhinox Nesespray 0,5mg U/Kons</t>
  </si>
  <si>
    <t>Oksymetazolin</t>
  </si>
  <si>
    <t>R01AA07</t>
  </si>
  <si>
    <t>Otrivin Nesespr 1mg/Ml</t>
  </si>
  <si>
    <t>Xylometazolin</t>
  </si>
  <si>
    <t>R01AD09</t>
  </si>
  <si>
    <t>Mometasone San Nesespr 50mcg/D</t>
  </si>
  <si>
    <t>3x140</t>
  </si>
  <si>
    <t>R03AC02</t>
  </si>
  <si>
    <t>Ventoline Inh Væske 1mg/Ml</t>
  </si>
  <si>
    <t>Salbutamol</t>
  </si>
  <si>
    <t>60x2,5</t>
  </si>
  <si>
    <t>Ventoline Inh Aerosol 0,1mg</t>
  </si>
  <si>
    <t>Ventoline Inhpulv 0,2mg Diskus</t>
  </si>
  <si>
    <t>R03AK06</t>
  </si>
  <si>
    <t>Seretide Inh Aerosol 25+250mcg</t>
  </si>
  <si>
    <t>Flutikason, Salmeterol</t>
  </si>
  <si>
    <t>Seretide Disku Inhpu 50/100mcg</t>
  </si>
  <si>
    <t>R03AK07</t>
  </si>
  <si>
    <t>Symbicort Inh Aer 160+4,5mcg/D</t>
  </si>
  <si>
    <t>Budesonid, Formoterol</t>
  </si>
  <si>
    <t>Symbicort Th Inh Pu 160/4,5mcg</t>
  </si>
  <si>
    <t>R03AK08</t>
  </si>
  <si>
    <t>Inuxair Inh Aerosol 100+6mcg</t>
  </si>
  <si>
    <t>Beklometason, Formoterol</t>
  </si>
  <si>
    <t>R03AK10</t>
  </si>
  <si>
    <t>Relvar Ellipta Inhpu 184/22mcg</t>
  </si>
  <si>
    <t>Flutikasonfuroat, Vilanterol</t>
  </si>
  <si>
    <t>R03AL08</t>
  </si>
  <si>
    <t>Trelegy Ellipta Inhpu 92/55/22</t>
  </si>
  <si>
    <t>Flutikasonfuroat, Vilanterol, Umeklidiniumbromid</t>
  </si>
  <si>
    <t>R03AL09</t>
  </si>
  <si>
    <t>Trimbow Inh Aeros 87+5+9mcg</t>
  </si>
  <si>
    <t>Beklometason, Formoterol, Glykopyrroniumbromid</t>
  </si>
  <si>
    <t>3x120</t>
  </si>
  <si>
    <t>R03AL11</t>
  </si>
  <si>
    <t>Trixeo Aer Inhaer 5+7,2+160mcg</t>
  </si>
  <si>
    <t xml:space="preserve">Budesonid, Formoterol, Glykopyrroniumbromid </t>
  </si>
  <si>
    <t>R03BA02</t>
  </si>
  <si>
    <t>Pulmicort Inh Væske 0,25mg/Ml</t>
  </si>
  <si>
    <t>Budesonid</t>
  </si>
  <si>
    <t>20x2</t>
  </si>
  <si>
    <t>R03BB01</t>
  </si>
  <si>
    <t>Atrovent Inh Væske 0,5mg/Ml</t>
  </si>
  <si>
    <t>Ipratropiumbromid</t>
  </si>
  <si>
    <t>Atrovent Inh Aer 20mcg/Dose Ff</t>
  </si>
  <si>
    <t>R03BB04</t>
  </si>
  <si>
    <t>Spiriva Resp Inh Væ 2,5mcg Ref</t>
  </si>
  <si>
    <t>Titropiumbromid</t>
  </si>
  <si>
    <t>SPRAY</t>
  </si>
  <si>
    <t>3x60</t>
  </si>
  <si>
    <t>R05CB01</t>
  </si>
  <si>
    <t>Mucomyst Inh Væske 200mg/Ml</t>
  </si>
  <si>
    <t>Acetylcystein</t>
  </si>
  <si>
    <t>Acetylcystein Sa Brustab 200mg</t>
  </si>
  <si>
    <t>R06AB02</t>
  </si>
  <si>
    <t>Deksklorfeniramin Naf Inj 5mg</t>
  </si>
  <si>
    <t>Deksklorfeniramin</t>
  </si>
  <si>
    <t>R06AE07</t>
  </si>
  <si>
    <t>Cetirizin Sandoz Tab 10mg</t>
  </si>
  <si>
    <t>Cetirizin</t>
  </si>
  <si>
    <t>Zyrtec Orifarm Mikst 1mg/Ml</t>
  </si>
  <si>
    <t xml:space="preserve">Sum ATC-gruppe R:  </t>
  </si>
  <si>
    <t>S : SANSEORGANER</t>
  </si>
  <si>
    <t>S01AA01</t>
  </si>
  <si>
    <t>Kloramfenikol Tak Øyedr 5mg/Ml</t>
  </si>
  <si>
    <t>Kloramfenikol</t>
  </si>
  <si>
    <t>Kloramfenikol Minims Øyedr 5mg</t>
  </si>
  <si>
    <t>20x0,5</t>
  </si>
  <si>
    <t>Kloramfenikol San Øyesalv 10mg</t>
  </si>
  <si>
    <t>S01EC04</t>
  </si>
  <si>
    <t>Azopt Øyedr 10mg/Ml</t>
  </si>
  <si>
    <t>Brinzolamid</t>
  </si>
  <si>
    <t>3x5</t>
  </si>
  <si>
    <t>S01EC54</t>
  </si>
  <si>
    <t>Simbrinza Øyedr 10+2mg/Ml</t>
  </si>
  <si>
    <t>Brinzolamid, Brimonidin</t>
  </si>
  <si>
    <t>S01ED01</t>
  </si>
  <si>
    <t>Timosan Depotøyedr 1mg/Ml</t>
  </si>
  <si>
    <t>Timolol</t>
  </si>
  <si>
    <t>S01ED51</t>
  </si>
  <si>
    <t>Cosopt Øyedr 20+5mg/Ml Endos</t>
  </si>
  <si>
    <t>Dorzolamid, Timolol</t>
  </si>
  <si>
    <t>60x0,2</t>
  </si>
  <si>
    <t>S01EE01</t>
  </si>
  <si>
    <t>Xalatan Øyedr 50mcg/Ml</t>
  </si>
  <si>
    <t xml:space="preserve">Latanoprost </t>
  </si>
  <si>
    <t>3x2,5</t>
  </si>
  <si>
    <t>Monoprost Øyedr 50mcg/Ml Endos</t>
  </si>
  <si>
    <t xml:space="preserve">
Latanoprost</t>
  </si>
  <si>
    <t>90x0,2</t>
  </si>
  <si>
    <t>S01HA02</t>
  </si>
  <si>
    <t>Oxibuprokain Minims Øyedr 4mg</t>
  </si>
  <si>
    <t>Oksybuprokain</t>
  </si>
  <si>
    <t>S01JA01</t>
  </si>
  <si>
    <t>Fluoresceinna Minim Øyedr 20mg</t>
  </si>
  <si>
    <t>Fluorescein</t>
  </si>
  <si>
    <t>S01XA20</t>
  </si>
  <si>
    <t>Simplex Øyesalve</t>
  </si>
  <si>
    <t>Flytende parafin, Gul vaselin</t>
  </si>
  <si>
    <t>Oftagel Øyegel 2,5mg/G Endos</t>
  </si>
  <si>
    <t>Karbomer</t>
  </si>
  <si>
    <t>30x0,5</t>
  </si>
  <si>
    <t>Artelac Øyedr Endos</t>
  </si>
  <si>
    <t>Hypromellose</t>
  </si>
  <si>
    <t>60x0,5</t>
  </si>
  <si>
    <t>S03CA04</t>
  </si>
  <si>
    <t>Terra-Cortril Polymyx B Øredr</t>
  </si>
  <si>
    <t>Hydrokortison, Oksytetrasyklin, Polymyksin b</t>
  </si>
  <si>
    <t xml:space="preserve">Sum ATC-gruppe S:  </t>
  </si>
  <si>
    <t>V: VARIA</t>
  </si>
  <si>
    <t>V03AB15</t>
  </si>
  <si>
    <t>Naloxon Hamel Inf/Inj 0,4mg/Ml</t>
  </si>
  <si>
    <t>Nalokson</t>
  </si>
  <si>
    <t>Nyxoid Nesespray 1,8mg/Dose</t>
  </si>
  <si>
    <t>2x1</t>
  </si>
  <si>
    <t>V03AB25</t>
  </si>
  <si>
    <t>Flumazenil Hameln Inj 0,1mg/Ml</t>
  </si>
  <si>
    <t>Flumazenil</t>
  </si>
  <si>
    <t>5x5</t>
  </si>
  <si>
    <t>V03AE10</t>
  </si>
  <si>
    <t>Lokelma Pulv Til Mikst 10g</t>
  </si>
  <si>
    <t xml:space="preserve">
Natriumzirkoniumsyklosilikat</t>
  </si>
  <si>
    <t>V07AB</t>
  </si>
  <si>
    <t>Ster Vann Braun T Par Br Mp</t>
  </si>
  <si>
    <t>Sterilt vann</t>
  </si>
  <si>
    <t>Na Kl Braun T Par 9mg/Ml Mp</t>
  </si>
  <si>
    <t>20x50</t>
  </si>
  <si>
    <t xml:space="preserve">Sum ATC-gruppe V:  </t>
  </si>
  <si>
    <t>X:  ANDRE APOTEKERVARER</t>
  </si>
  <si>
    <t>Pakningsstørrelse</t>
  </si>
  <si>
    <t>AUP per 01.06.26</t>
  </si>
  <si>
    <t>Statistikk 2025 antall</t>
  </si>
  <si>
    <t>Nettopris denne pakningsstørrelse</t>
  </si>
  <si>
    <t>Fast rabatt</t>
  </si>
  <si>
    <t>SUM (ant. pakninger x nettopris)</t>
  </si>
  <si>
    <t>Evt. merkander</t>
  </si>
  <si>
    <t>Vaxol Ørespray</t>
  </si>
  <si>
    <t>Metode Multi Vita&amp;Min Tab Md</t>
  </si>
  <si>
    <t>Compiron Iii-Verdig Jerntilskudd</t>
  </si>
  <si>
    <t>Narkotikakontroll Skjema 19-A5</t>
  </si>
  <si>
    <t>Metode Laktulose 667mg/Ml Miks</t>
  </si>
  <si>
    <t>Artisal Munnspray Naf</t>
  </si>
  <si>
    <t>Locobase Renew</t>
  </si>
  <si>
    <t>Nycoplus Folsyre Tab 400mcg</t>
  </si>
  <si>
    <t>Dermica Håndvaskolje M/P</t>
  </si>
  <si>
    <t>Idoform Classic Plus Kaps</t>
  </si>
  <si>
    <t>Locobase Repair</t>
  </si>
  <si>
    <t>Nycodent Saliva Sugetab Jordbær</t>
  </si>
  <si>
    <t>Streif Morfin 10mg/Ml Blå</t>
  </si>
  <si>
    <t>Lactal Balance Vag</t>
  </si>
  <si>
    <t>Histoacryl Vevslim</t>
  </si>
  <si>
    <t>5x0,5</t>
  </si>
  <si>
    <t>Addeira Covid+Influ A/B Test</t>
  </si>
  <si>
    <t>Granberg Eksemhanske Bam L</t>
  </si>
  <si>
    <t>PAR</t>
  </si>
  <si>
    <t>Nycoplus Multi Tab</t>
  </si>
  <si>
    <t xml:space="preserve">Sum ATC-gruppe X:  </t>
  </si>
  <si>
    <t xml:space="preserve">SUM ALLE GRUPPER:  </t>
  </si>
  <si>
    <t>Totalt</t>
  </si>
  <si>
    <t xml:space="preserve">Fast pris på hasteleveringer: </t>
  </si>
  <si>
    <t>B - PRISSKJEMA MULTIDOSE</t>
  </si>
  <si>
    <t>Varenavn</t>
  </si>
  <si>
    <t>Statistikk fra 2025 (antall)</t>
  </si>
  <si>
    <t>Nettopris ekskl MVA pr pakning</t>
  </si>
  <si>
    <t>Multidose-1 Ukes Pakning</t>
  </si>
  <si>
    <t>Multidose-2 Ukers Pakking</t>
  </si>
  <si>
    <t>Multidose-3 Ukers Pakking</t>
  </si>
  <si>
    <t>Multidose-4 Ukers Pakking</t>
  </si>
  <si>
    <t>Hastelevering multidose</t>
  </si>
  <si>
    <t>Prisen for pakkegebyret skal inkludere følgende kostnader:</t>
  </si>
  <si>
    <t>Totalt:</t>
  </si>
  <si>
    <t>­       pakkegebyr per bruker/pasient. Ikke per dose per pasient.</t>
  </si>
  <si>
    <t>­       ajourhold av pasienters ordinasjonskort, også legemidler som ikke dosepakkes</t>
  </si>
  <si>
    <t>­       oppstart av ordningen per pasient</t>
  </si>
  <si>
    <t>­       administrering av ordningen</t>
  </si>
  <si>
    <t>­       nye pasienter</t>
  </si>
  <si>
    <t>­       alle endringer på ordinasjonskortet</t>
  </si>
  <si>
    <t xml:space="preserve">                  evt. andre kostnader</t>
  </si>
  <si>
    <t xml:space="preserve">Kolonne B viser statistikk for 2025, basert på totalt forbruk dette året. </t>
  </si>
  <si>
    <t>Dette er ikke bindende antall for oppdragsgiver.</t>
  </si>
  <si>
    <t>C - Rabatt på øvrige varegrupper</t>
  </si>
  <si>
    <t>Fast %-vis minimumsrabatt for hver ATC gruppe på øvrige legemidler</t>
  </si>
  <si>
    <t>Gruppe</t>
  </si>
  <si>
    <t>Produktområde</t>
  </si>
  <si>
    <t>Utgangssum</t>
  </si>
  <si>
    <t>Fylles ut av leverandør - Tilbudt rabatt  %</t>
  </si>
  <si>
    <t>Virkning av rabatt</t>
  </si>
  <si>
    <t>A</t>
  </si>
  <si>
    <t xml:space="preserve">Fordøyelsesorganer og stoffskifte </t>
  </si>
  <si>
    <t>B</t>
  </si>
  <si>
    <t>Blod og bloddannende organer</t>
  </si>
  <si>
    <t>C</t>
  </si>
  <si>
    <t xml:space="preserve">Hjerte og kretsløp </t>
  </si>
  <si>
    <t>D</t>
  </si>
  <si>
    <t xml:space="preserve">Dermatologiske midler </t>
  </si>
  <si>
    <t xml:space="preserve">Urogentialsystem og kjønnshormoner </t>
  </si>
  <si>
    <t>H</t>
  </si>
  <si>
    <t xml:space="preserve">Hormoner til systemisk bruk, ekskl. kjønnshormoner </t>
  </si>
  <si>
    <t>J</t>
  </si>
  <si>
    <t>Systemiske anti-infektiva</t>
  </si>
  <si>
    <t>L</t>
  </si>
  <si>
    <t>Antineoplastiske og immunmodulerende organer</t>
  </si>
  <si>
    <t>M</t>
  </si>
  <si>
    <t xml:space="preserve">Muskler og skjelett </t>
  </si>
  <si>
    <t>N</t>
  </si>
  <si>
    <t xml:space="preserve">Sentralnervesystemet </t>
  </si>
  <si>
    <t>P</t>
  </si>
  <si>
    <t>Antiparasitære midler, insekticider og insektmidler</t>
  </si>
  <si>
    <t>R</t>
  </si>
  <si>
    <t>Respirasjonsorganer</t>
  </si>
  <si>
    <t>S</t>
  </si>
  <si>
    <t>Sanseorganer</t>
  </si>
  <si>
    <t>V</t>
  </si>
  <si>
    <t xml:space="preserve">Varia </t>
  </si>
  <si>
    <t>Fast %-vis minimumsrabatt på øvrige apotekspesifikke handelsvarer i forhold til enhver tid gjeldelde AUP</t>
  </si>
  <si>
    <t>Øvrige apotekvarer</t>
  </si>
  <si>
    <t xml:space="preserve">Totalt - Evalueringssum </t>
  </si>
  <si>
    <t>Sum %-vis rabatt på øvrige reseptbelagte og ikke reseptbelagte legemidler</t>
  </si>
  <si>
    <t>Sum %-vis rabatt øvrige apotekspesifikke handelsvarer</t>
  </si>
  <si>
    <t>D - LEGEMIDLER SOM SKAL VÆRE LAGERFØRT PÅ APOTEK I TROMSØ</t>
  </si>
  <si>
    <t>Listen oppdateres 1-2 ganger i året, i samarbeid med lokalapoteket</t>
  </si>
  <si>
    <t>Legemiddel- former</t>
  </si>
  <si>
    <t>Styrker</t>
  </si>
  <si>
    <t>Paknings-størrelser</t>
  </si>
  <si>
    <t>Kommentarer</t>
  </si>
  <si>
    <t>Flux</t>
  </si>
  <si>
    <t>Sugetabl</t>
  </si>
  <si>
    <t>0,25mg, 0,5mg, 0,75mg</t>
  </si>
  <si>
    <t>Div. smaker</t>
  </si>
  <si>
    <t xml:space="preserve">Duraphat </t>
  </si>
  <si>
    <t xml:space="preserve">Tannpasta </t>
  </si>
  <si>
    <t>5mg/g</t>
  </si>
  <si>
    <t>3x51</t>
  </si>
  <si>
    <t xml:space="preserve">Corsodyl </t>
  </si>
  <si>
    <t>Munnskyll</t>
  </si>
  <si>
    <t>2mg/ml</t>
  </si>
  <si>
    <t>Dentalgel</t>
  </si>
  <si>
    <t>A02AH</t>
  </si>
  <si>
    <t>Natrium</t>
  </si>
  <si>
    <t>Natron</t>
  </si>
  <si>
    <t>Tabl</t>
  </si>
  <si>
    <t>500mg</t>
  </si>
  <si>
    <t>Pantoprazol/Somac</t>
  </si>
  <si>
    <t>Enterotabl</t>
  </si>
  <si>
    <t>20mg, 40mg</t>
  </si>
  <si>
    <t>28, 100</t>
  </si>
  <si>
    <t>Somac</t>
  </si>
  <si>
    <t>Inj</t>
  </si>
  <si>
    <t>40mg</t>
  </si>
  <si>
    <t>A02BC03</t>
  </si>
  <si>
    <t xml:space="preserve">Lanzo Melt </t>
  </si>
  <si>
    <t>Smeltetabl</t>
  </si>
  <si>
    <t>30mg</t>
  </si>
  <si>
    <t>14</t>
  </si>
  <si>
    <t>Esomeprazol/Nexium</t>
  </si>
  <si>
    <t>Enterogran</t>
  </si>
  <si>
    <t>10mg</t>
  </si>
  <si>
    <t>Inf/Inj</t>
  </si>
  <si>
    <t xml:space="preserve">Gaviscon </t>
  </si>
  <si>
    <t>Mikst</t>
  </si>
  <si>
    <t>Tyggetabl</t>
  </si>
  <si>
    <t>A03AX13</t>
  </si>
  <si>
    <t>Silicones</t>
  </si>
  <si>
    <t xml:space="preserve">Minifom </t>
  </si>
  <si>
    <t>Kaps</t>
  </si>
  <si>
    <t>200mg</t>
  </si>
  <si>
    <t>50, 100</t>
  </si>
  <si>
    <t>Dråper</t>
  </si>
  <si>
    <t>100mg/ml</t>
  </si>
  <si>
    <t>A03BA01</t>
  </si>
  <si>
    <t>Atropin</t>
  </si>
  <si>
    <t>1mg/ml</t>
  </si>
  <si>
    <t xml:space="preserve">Buscopan </t>
  </si>
  <si>
    <t>20mg/ml</t>
  </si>
  <si>
    <t xml:space="preserve">Afipran </t>
  </si>
  <si>
    <t>10 ml</t>
  </si>
  <si>
    <t>Mikstur</t>
  </si>
  <si>
    <t>5mg/ml</t>
  </si>
  <si>
    <t>A04AD01</t>
  </si>
  <si>
    <t>Scopolamine</t>
  </si>
  <si>
    <t>Scopoderm</t>
  </si>
  <si>
    <t>Depotplaster</t>
  </si>
  <si>
    <t>1mg/72t</t>
  </si>
  <si>
    <t xml:space="preserve">Zofran </t>
  </si>
  <si>
    <t>4mg, 8mg</t>
  </si>
  <si>
    <t>10, 50</t>
  </si>
  <si>
    <t>5x2</t>
  </si>
  <si>
    <t xml:space="preserve">Parafinemulsjon </t>
  </si>
  <si>
    <t>Dulcolax</t>
  </si>
  <si>
    <t>Stikkpille</t>
  </si>
  <si>
    <t xml:space="preserve">Toilax  </t>
  </si>
  <si>
    <t>5mg</t>
  </si>
  <si>
    <t>25, 100</t>
  </si>
  <si>
    <t xml:space="preserve">Laxoberal </t>
  </si>
  <si>
    <t>7,5mg/ml</t>
  </si>
  <si>
    <t>A06AC01</t>
  </si>
  <si>
    <t>Ispaghula</t>
  </si>
  <si>
    <t xml:space="preserve">Vi-Siblin </t>
  </si>
  <si>
    <t>Granulat</t>
  </si>
  <si>
    <t>610mg/g</t>
  </si>
  <si>
    <t>50x6</t>
  </si>
  <si>
    <t>Movicol /Movicol jr.</t>
  </si>
  <si>
    <t>Pulver til mikstur</t>
  </si>
  <si>
    <t>20, 100</t>
  </si>
  <si>
    <t xml:space="preserve">Toilax </t>
  </si>
  <si>
    <t xml:space="preserve">Rektalvæske </t>
  </si>
  <si>
    <t>10mg/5ml</t>
  </si>
  <si>
    <t>Olje-Glyserol</t>
  </si>
  <si>
    <t>Rektalvæske</t>
  </si>
  <si>
    <t xml:space="preserve">Klyx </t>
  </si>
  <si>
    <t>120, 10x120</t>
  </si>
  <si>
    <t xml:space="preserve">Microlax </t>
  </si>
  <si>
    <t>12x5, 50x5</t>
  </si>
  <si>
    <t>A06AX05</t>
  </si>
  <si>
    <t>Prukaloprid</t>
  </si>
  <si>
    <t xml:space="preserve">Resolor </t>
  </si>
  <si>
    <t>2mg</t>
  </si>
  <si>
    <t xml:space="preserve">Mycostatin </t>
  </si>
  <si>
    <t>100000IE</t>
  </si>
  <si>
    <t>A07BA01</t>
  </si>
  <si>
    <t>Aktivt kull</t>
  </si>
  <si>
    <t>Kull</t>
  </si>
  <si>
    <t>150mg/ml</t>
  </si>
  <si>
    <t>A07DA03</t>
  </si>
  <si>
    <t>Loperamid</t>
  </si>
  <si>
    <t xml:space="preserve">Imodium </t>
  </si>
  <si>
    <t>0,2mg/ml</t>
  </si>
  <si>
    <t>Kapsler</t>
  </si>
  <si>
    <t>40, 100</t>
  </si>
  <si>
    <t>A07EA06</t>
  </si>
  <si>
    <t>Entocort</t>
  </si>
  <si>
    <t>Depotkapsler</t>
  </si>
  <si>
    <t>3mg</t>
  </si>
  <si>
    <t>A07EC01</t>
  </si>
  <si>
    <t>Sulfasalazin</t>
  </si>
  <si>
    <t>Salazapyrin</t>
  </si>
  <si>
    <t>Pentasa</t>
  </si>
  <si>
    <t>Depotgranulat</t>
  </si>
  <si>
    <t>2g</t>
  </si>
  <si>
    <t>Depottabl</t>
  </si>
  <si>
    <t>1g</t>
  </si>
  <si>
    <t>Supp</t>
  </si>
  <si>
    <t>Creon</t>
  </si>
  <si>
    <t>Enterokaps</t>
  </si>
  <si>
    <t>10000, 25000, 40000</t>
  </si>
  <si>
    <t>Humalog</t>
  </si>
  <si>
    <t>Kwikpen inj</t>
  </si>
  <si>
    <t>100E/ml</t>
  </si>
  <si>
    <t xml:space="preserve">Novorapid </t>
  </si>
  <si>
    <t>Flexpen inj</t>
  </si>
  <si>
    <t>Insulatard</t>
  </si>
  <si>
    <t>Humulin</t>
  </si>
  <si>
    <t xml:space="preserve">Lantus </t>
  </si>
  <si>
    <t>Solostar inj</t>
  </si>
  <si>
    <t>Toujeo</t>
  </si>
  <si>
    <t>300E/ml</t>
  </si>
  <si>
    <t>5x1,5</t>
  </si>
  <si>
    <t xml:space="preserve">Metformin </t>
  </si>
  <si>
    <t>500mg, 850mg</t>
  </si>
  <si>
    <t>100, 400</t>
  </si>
  <si>
    <t>A10BH01</t>
  </si>
  <si>
    <t>Sitagliptin</t>
  </si>
  <si>
    <t>Januvia</t>
  </si>
  <si>
    <t>50mg, 100mg</t>
  </si>
  <si>
    <t>28, 98</t>
  </si>
  <si>
    <t xml:space="preserve">Trajenta </t>
  </si>
  <si>
    <t>30, 90</t>
  </si>
  <si>
    <t>A10BJ02</t>
  </si>
  <si>
    <t>Liraglutid</t>
  </si>
  <si>
    <t xml:space="preserve">Victoza </t>
  </si>
  <si>
    <t>6mg/ml</t>
  </si>
  <si>
    <t>3x3</t>
  </si>
  <si>
    <t>Ozempic</t>
  </si>
  <si>
    <t xml:space="preserve">0,25mg, 0,5mg </t>
  </si>
  <si>
    <t>A11CC03</t>
  </si>
  <si>
    <t>Alfakalsidiol, vitamin D3</t>
  </si>
  <si>
    <t>Etalpha</t>
  </si>
  <si>
    <t>0,25mcg, 0,5mcg</t>
  </si>
  <si>
    <t>800IE</t>
  </si>
  <si>
    <t>90, 250</t>
  </si>
  <si>
    <t>Detremin</t>
  </si>
  <si>
    <t>800IE/dråpe</t>
  </si>
  <si>
    <t>Triobe</t>
  </si>
  <si>
    <t xml:space="preserve">Calcigran Forte </t>
  </si>
  <si>
    <t>500/400, 500/800, 1000/800</t>
  </si>
  <si>
    <t>60, 90, 120</t>
  </si>
  <si>
    <t>Kalcipos-VitD</t>
  </si>
  <si>
    <t>500/800</t>
  </si>
  <si>
    <t>A12BA01</t>
  </si>
  <si>
    <t>Kaliumklorid</t>
  </si>
  <si>
    <t>Kaliumklorid, Kaliumklorid</t>
  </si>
  <si>
    <t>750mg</t>
  </si>
  <si>
    <t xml:space="preserve">Kajos </t>
  </si>
  <si>
    <t>33mgK/ml</t>
  </si>
  <si>
    <t>A12CA01</t>
  </si>
  <si>
    <t>Natriumklorid</t>
  </si>
  <si>
    <t xml:space="preserve">Nycoplus Magnesium </t>
  </si>
  <si>
    <t>120mg</t>
  </si>
  <si>
    <t>B01AA03</t>
  </si>
  <si>
    <t>Warfarin</t>
  </si>
  <si>
    <t xml:space="preserve">Marevan </t>
  </si>
  <si>
    <t>2,5mg</t>
  </si>
  <si>
    <t>B01AB01</t>
  </si>
  <si>
    <t>Heparin</t>
  </si>
  <si>
    <t xml:space="preserve">Heparin Leo </t>
  </si>
  <si>
    <t>100ie/Ml</t>
  </si>
  <si>
    <t>Fragmin</t>
  </si>
  <si>
    <t xml:space="preserve">2500iu/Spr, 5000iu/Spr, </t>
  </si>
  <si>
    <t>10, 25</t>
  </si>
  <si>
    <t xml:space="preserve">Klexane </t>
  </si>
  <si>
    <t>4000iu/Spr, 6000iu/Spr, 8000iu/Spr, 10000iu/Spr, 12000iu/Spr</t>
  </si>
  <si>
    <t>B01AC04</t>
  </si>
  <si>
    <t>Clopidogrel</t>
  </si>
  <si>
    <t xml:space="preserve">Clopidogrel </t>
  </si>
  <si>
    <t>75mg</t>
  </si>
  <si>
    <t>30, 100</t>
  </si>
  <si>
    <t xml:space="preserve">Acetylsalisylsyre </t>
  </si>
  <si>
    <t>Aspirin</t>
  </si>
  <si>
    <t>Disp. tabl</t>
  </si>
  <si>
    <t>Aponova</t>
  </si>
  <si>
    <t>Depotkapsel</t>
  </si>
  <si>
    <t xml:space="preserve">Xarelto </t>
  </si>
  <si>
    <t>15mg, 20mg</t>
  </si>
  <si>
    <t xml:space="preserve">Eliquis </t>
  </si>
  <si>
    <t>2,5mg, 5mg</t>
  </si>
  <si>
    <t>60, 100, 168</t>
  </si>
  <si>
    <t>B02BA01</t>
  </si>
  <si>
    <t>Fytomenadion</t>
  </si>
  <si>
    <t>Konakion</t>
  </si>
  <si>
    <t>10mg/ml</t>
  </si>
  <si>
    <t>5x0,2</t>
  </si>
  <si>
    <t>B02AA02</t>
  </si>
  <si>
    <t>Traneksamsyre</t>
  </si>
  <si>
    <t>Cyklokapron</t>
  </si>
  <si>
    <t xml:space="preserve">Ferinject </t>
  </si>
  <si>
    <t>Inf/inj</t>
  </si>
  <si>
    <t>50mg/ml</t>
  </si>
  <si>
    <t>10, 20</t>
  </si>
  <si>
    <t xml:space="preserve">Behepan </t>
  </si>
  <si>
    <t>1mg</t>
  </si>
  <si>
    <t xml:space="preserve">Folsyre </t>
  </si>
  <si>
    <t xml:space="preserve">Niferex </t>
  </si>
  <si>
    <t>100mg</t>
  </si>
  <si>
    <t>30mg/ml</t>
  </si>
  <si>
    <t xml:space="preserve">Ferromax </t>
  </si>
  <si>
    <t>65mg</t>
  </si>
  <si>
    <t>Duroferon</t>
  </si>
  <si>
    <t>Duretter</t>
  </si>
  <si>
    <t>B05BA03</t>
  </si>
  <si>
    <t>Karbohydrater</t>
  </si>
  <si>
    <t>Glucose</t>
  </si>
  <si>
    <t>Inf</t>
  </si>
  <si>
    <t>Smofkabiven</t>
  </si>
  <si>
    <t>1600kcal/P, el.fri 1600kcal/P, 2200kcal/P</t>
  </si>
  <si>
    <t>4x1477, 4x1970</t>
  </si>
  <si>
    <t>Na Kl</t>
  </si>
  <si>
    <t>9mg/ml</t>
  </si>
  <si>
    <t>20x500, 10x1000</t>
  </si>
  <si>
    <t>Ringer Acetat</t>
  </si>
  <si>
    <t>Addaven</t>
  </si>
  <si>
    <t>B05XC</t>
  </si>
  <si>
    <t xml:space="preserve">Soluvit </t>
  </si>
  <si>
    <t>Vitalipid</t>
  </si>
  <si>
    <t xml:space="preserve">Digoxin </t>
  </si>
  <si>
    <t>62,5mcg</t>
  </si>
  <si>
    <t>C01BD01</t>
  </si>
  <si>
    <t>Amiodaron</t>
  </si>
  <si>
    <t>Cordarone</t>
  </si>
  <si>
    <t>6x3</t>
  </si>
  <si>
    <t>Epipen autoinj</t>
  </si>
  <si>
    <t>0,15mg, 0,3mg</t>
  </si>
  <si>
    <t>1, 2</t>
  </si>
  <si>
    <t>0,1mg, 1mg</t>
  </si>
  <si>
    <t>10x5, 10x1</t>
  </si>
  <si>
    <t xml:space="preserve">Nitrolingual </t>
  </si>
  <si>
    <t>Subl spray</t>
  </si>
  <si>
    <t>0,4mg/dose</t>
  </si>
  <si>
    <t>Mitroglycerin</t>
  </si>
  <si>
    <t>Subl tabl</t>
  </si>
  <si>
    <t>0,5mg</t>
  </si>
  <si>
    <t>C01DA14</t>
  </si>
  <si>
    <t>Isosorbidmononitrat</t>
  </si>
  <si>
    <t>Monoket</t>
  </si>
  <si>
    <t>25mg, 50mg</t>
  </si>
  <si>
    <t xml:space="preserve">Furosemid </t>
  </si>
  <si>
    <t>Furix</t>
  </si>
  <si>
    <t>Diural</t>
  </si>
  <si>
    <t xml:space="preserve">Burinex </t>
  </si>
  <si>
    <t>1mg, 2mg, 5mg</t>
  </si>
  <si>
    <t>C03DA01</t>
  </si>
  <si>
    <t>Spironolakton</t>
  </si>
  <si>
    <t>Spironolactone</t>
  </si>
  <si>
    <t xml:space="preserve">Scheriproct </t>
  </si>
  <si>
    <t>Salve</t>
  </si>
  <si>
    <t>1,5mg</t>
  </si>
  <si>
    <t xml:space="preserve">Metoprolol </t>
  </si>
  <si>
    <t xml:space="preserve">50mg </t>
  </si>
  <si>
    <t>25mg, 50mg, 100mg, 200mg</t>
  </si>
  <si>
    <t>Seloken</t>
  </si>
  <si>
    <t xml:space="preserve">Atenolol </t>
  </si>
  <si>
    <t>C07AB07</t>
  </si>
  <si>
    <t>Bisoprolol</t>
  </si>
  <si>
    <t>2,5mg, 10mg</t>
  </si>
  <si>
    <t xml:space="preserve">Amlodipin </t>
  </si>
  <si>
    <t>5mg, 10mg</t>
  </si>
  <si>
    <t>C08CA05</t>
  </si>
  <si>
    <t>Nifedipin</t>
  </si>
  <si>
    <t xml:space="preserve">Nifenova </t>
  </si>
  <si>
    <t>30mg, 60mg</t>
  </si>
  <si>
    <t>C08CA13</t>
  </si>
  <si>
    <t>Lerkanidip</t>
  </si>
  <si>
    <t xml:space="preserve">10mg </t>
  </si>
  <si>
    <t xml:space="preserve">Losartan </t>
  </si>
  <si>
    <t>12,5mg, 50mg, 100mg</t>
  </si>
  <si>
    <t xml:space="preserve">Candesartan </t>
  </si>
  <si>
    <t>4mg, 8mg, 16mg</t>
  </si>
  <si>
    <t>28, 50, 100</t>
  </si>
  <si>
    <t xml:space="preserve">Enalapril </t>
  </si>
  <si>
    <t>2,5mg, 5mg, 10mg, 20mg</t>
  </si>
  <si>
    <t>C09AA05</t>
  </si>
  <si>
    <t>Ramipril</t>
  </si>
  <si>
    <t xml:space="preserve">Ramipril </t>
  </si>
  <si>
    <t>1,25mg, 2,5mg, 5mg</t>
  </si>
  <si>
    <t>Entresto</t>
  </si>
  <si>
    <t>24/26mg</t>
  </si>
  <si>
    <t>C10AA01</t>
  </si>
  <si>
    <t>Simvastatin</t>
  </si>
  <si>
    <t xml:space="preserve">Simvastatin </t>
  </si>
  <si>
    <t>10mg, 20mg, 40mg</t>
  </si>
  <si>
    <t xml:space="preserve">Atorvastatin </t>
  </si>
  <si>
    <t>Canesten/Klotrimazol</t>
  </si>
  <si>
    <t>Krem</t>
  </si>
  <si>
    <t>Pevaryl</t>
  </si>
  <si>
    <t>Pudder</t>
  </si>
  <si>
    <t xml:space="preserve">Fungoral </t>
  </si>
  <si>
    <t>Sjampo</t>
  </si>
  <si>
    <t>60, 120</t>
  </si>
  <si>
    <t>20mg/g</t>
  </si>
  <si>
    <t xml:space="preserve">Daktacort </t>
  </si>
  <si>
    <t>20+10mg/g</t>
  </si>
  <si>
    <t>15, 30, 50</t>
  </si>
  <si>
    <t>Pevisone</t>
  </si>
  <si>
    <t>1+10mg/g</t>
  </si>
  <si>
    <t xml:space="preserve">Canoderm </t>
  </si>
  <si>
    <t>100, 210, 500</t>
  </si>
  <si>
    <t>Xylocain</t>
  </si>
  <si>
    <t>Eurax</t>
  </si>
  <si>
    <t>20, 60</t>
  </si>
  <si>
    <t xml:space="preserve">Inotyol </t>
  </si>
  <si>
    <t xml:space="preserve">Fucidin </t>
  </si>
  <si>
    <t>Salve, Krem</t>
  </si>
  <si>
    <t>Bacimycin</t>
  </si>
  <si>
    <t xml:space="preserve">Locoid </t>
  </si>
  <si>
    <t xml:space="preserve">Betnovat </t>
  </si>
  <si>
    <t>Elocon</t>
  </si>
  <si>
    <t>D07AD01</t>
  </si>
  <si>
    <t>Klobetasol</t>
  </si>
  <si>
    <t xml:space="preserve">Dermovat </t>
  </si>
  <si>
    <t>D07BC01</t>
  </si>
  <si>
    <t>Betametason, Kliokinol</t>
  </si>
  <si>
    <t xml:space="preserve">Betnovat m/Chinoform </t>
  </si>
  <si>
    <t>D07CA01</t>
  </si>
  <si>
    <t>Hydrokortison, Oksytetrasyklin</t>
  </si>
  <si>
    <t xml:space="preserve">Terra-Cortril </t>
  </si>
  <si>
    <t>D08AC01</t>
  </si>
  <si>
    <t>Dibromproamid</t>
  </si>
  <si>
    <t xml:space="preserve">Brulidine </t>
  </si>
  <si>
    <t>Sprit, Liniment</t>
  </si>
  <si>
    <t>0,5mg/ml, 1mg/ml, 5mg/ml</t>
  </si>
  <si>
    <t>125, 250, 1000, 20x30</t>
  </si>
  <si>
    <t>Oppløsning</t>
  </si>
  <si>
    <t>G : UROGENITALSYSTEMET OG KJØNNSHORMONER</t>
  </si>
  <si>
    <t>G01AF02</t>
  </si>
  <si>
    <t xml:space="preserve">Canesten </t>
  </si>
  <si>
    <t>Vag tbl+krem</t>
  </si>
  <si>
    <t>100mg/1%</t>
  </si>
  <si>
    <t>6+20</t>
  </si>
  <si>
    <t>G02BA03</t>
  </si>
  <si>
    <t xml:space="preserve">Kyleena </t>
  </si>
  <si>
    <t>Intraut innl</t>
  </si>
  <si>
    <t>19,5 mg</t>
  </si>
  <si>
    <t>G03AC09</t>
  </si>
  <si>
    <t>Desogestrel</t>
  </si>
  <si>
    <t xml:space="preserve">Cerazette </t>
  </si>
  <si>
    <t>75 mcg</t>
  </si>
  <si>
    <t>3X28</t>
  </si>
  <si>
    <t xml:space="preserve">Norlevo </t>
  </si>
  <si>
    <t xml:space="preserve">Vagifem </t>
  </si>
  <si>
    <t>Vag tabl</t>
  </si>
  <si>
    <t>10mcg</t>
  </si>
  <si>
    <t xml:space="preserve">Ovesterin </t>
  </si>
  <si>
    <t>Vag krem</t>
  </si>
  <si>
    <t>Vagitorier</t>
  </si>
  <si>
    <t>G03AA07</t>
  </si>
  <si>
    <t>Etinyløstradiol, Levonorgestrel</t>
  </si>
  <si>
    <t xml:space="preserve">Almina </t>
  </si>
  <si>
    <t>100/20mcg</t>
  </si>
  <si>
    <t xml:space="preserve">Betmiga </t>
  </si>
  <si>
    <t>50mg</t>
  </si>
  <si>
    <t xml:space="preserve">Omnic/Tamsulosin </t>
  </si>
  <si>
    <t>0,4mg</t>
  </si>
  <si>
    <t>Duodart</t>
  </si>
  <si>
    <t>0,5/0,4mg</t>
  </si>
  <si>
    <t xml:space="preserve">Finasterid </t>
  </si>
  <si>
    <t xml:space="preserve">Betapred </t>
  </si>
  <si>
    <t>0,5,g</t>
  </si>
  <si>
    <t>Celeston Chronodose</t>
  </si>
  <si>
    <t xml:space="preserve">Dexamethasone </t>
  </si>
  <si>
    <t>4mg</t>
  </si>
  <si>
    <t xml:space="preserve">Prednisolon </t>
  </si>
  <si>
    <t>2,5mg, 5mg, 20mg</t>
  </si>
  <si>
    <t>H02AB08</t>
  </si>
  <si>
    <t>Triamcinolon</t>
  </si>
  <si>
    <t xml:space="preserve">Kenacort-T </t>
  </si>
  <si>
    <t>40mg/ml</t>
  </si>
  <si>
    <t xml:space="preserve">Solu-Cortef </t>
  </si>
  <si>
    <t>100mg, 250mg</t>
  </si>
  <si>
    <t>1, 5</t>
  </si>
  <si>
    <t xml:space="preserve">Levaxin </t>
  </si>
  <si>
    <t>25mcg, 50mcg, 75mcg, 100mcg</t>
  </si>
  <si>
    <t xml:space="preserve">Amoxicillin </t>
  </si>
  <si>
    <t>250mg, 500mg</t>
  </si>
  <si>
    <t>20, 30</t>
  </si>
  <si>
    <t>Imacillin</t>
  </si>
  <si>
    <t xml:space="preserve">Selexid/Penomax </t>
  </si>
  <si>
    <t>200mg, 400mg</t>
  </si>
  <si>
    <t>20, 30, 100</t>
  </si>
  <si>
    <t>Penicillin</t>
  </si>
  <si>
    <t>1,2g, 3g</t>
  </si>
  <si>
    <t>Apocillin/Weifapenin</t>
  </si>
  <si>
    <t>660mg, 1g</t>
  </si>
  <si>
    <t>30, 40, 100</t>
  </si>
  <si>
    <t>250mg/ml</t>
  </si>
  <si>
    <t>20, 40</t>
  </si>
  <si>
    <t xml:space="preserve">Dicloxacillin </t>
  </si>
  <si>
    <t>J01CR05</t>
  </si>
  <si>
    <t>Penicillin, Piperacillin, Tazobaktam</t>
  </si>
  <si>
    <t xml:space="preserve">Pip/Taz </t>
  </si>
  <si>
    <t xml:space="preserve">Inf </t>
  </si>
  <si>
    <t>4/0,5g</t>
  </si>
  <si>
    <t>J01DC02</t>
  </si>
  <si>
    <t>Cefuroxin</t>
  </si>
  <si>
    <t>Zinacef/Cefuroxim</t>
  </si>
  <si>
    <t>750mg, 1,5g</t>
  </si>
  <si>
    <t>5, 10</t>
  </si>
  <si>
    <t xml:space="preserve">Cefotaxim </t>
  </si>
  <si>
    <t>1g, 2g</t>
  </si>
  <si>
    <t xml:space="preserve">Trimetoprim </t>
  </si>
  <si>
    <t>160mg</t>
  </si>
  <si>
    <t>6, 10, 14, 100</t>
  </si>
  <si>
    <t xml:space="preserve">Bactrim </t>
  </si>
  <si>
    <t>400/80mg</t>
  </si>
  <si>
    <t>40+8mg/ml</t>
  </si>
  <si>
    <t xml:space="preserve">Ery-Max </t>
  </si>
  <si>
    <t>Enterokapsl</t>
  </si>
  <si>
    <t>250mg</t>
  </si>
  <si>
    <t>30, 40</t>
  </si>
  <si>
    <t>Ery-Max/Abboticin</t>
  </si>
  <si>
    <t>40mg/ml, 100mg/ml</t>
  </si>
  <si>
    <t xml:space="preserve">Dalacin </t>
  </si>
  <si>
    <t>150mg</t>
  </si>
  <si>
    <t>15mg/ml</t>
  </si>
  <si>
    <t>J01GB03</t>
  </si>
  <si>
    <t>Gensumycin</t>
  </si>
  <si>
    <t xml:space="preserve">Gensumycin </t>
  </si>
  <si>
    <t xml:space="preserve">40mg/ml </t>
  </si>
  <si>
    <t xml:space="preserve">Ciprofloxacin </t>
  </si>
  <si>
    <t>J01XE01</t>
  </si>
  <si>
    <t>Nitrofurantoin</t>
  </si>
  <si>
    <t xml:space="preserve">Furadantin </t>
  </si>
  <si>
    <t>Tabl, kapsler</t>
  </si>
  <si>
    <t>20, 25, 100</t>
  </si>
  <si>
    <t>Hiprex</t>
  </si>
  <si>
    <t xml:space="preserve">1g </t>
  </si>
  <si>
    <t>Pulver</t>
  </si>
  <si>
    <t>Doksysyclin</t>
  </si>
  <si>
    <t xml:space="preserve">Doxylin </t>
  </si>
  <si>
    <t>10, 15, 30</t>
  </si>
  <si>
    <t>J05AJ01</t>
  </si>
  <si>
    <t>Raltegravir</t>
  </si>
  <si>
    <t>Isentress</t>
  </si>
  <si>
    <t>400mg</t>
  </si>
  <si>
    <t>J05AR03</t>
  </si>
  <si>
    <t>Emtricitabin, Tenofovir, Tenofovirdisoproksil</t>
  </si>
  <si>
    <t>Truvada</t>
  </si>
  <si>
    <t>J07CA02</t>
  </si>
  <si>
    <t>Difterivaksine, Kikhostevaksine, Poliomyelittvirusvaksine, Tetanusvaksine</t>
  </si>
  <si>
    <t>Boostrix Polio</t>
  </si>
  <si>
    <t>0,5, 10x0,5</t>
  </si>
  <si>
    <t>L02AE03</t>
  </si>
  <si>
    <t>Goserelin</t>
  </si>
  <si>
    <t xml:space="preserve">Zoladex </t>
  </si>
  <si>
    <t xml:space="preserve">Implantat </t>
  </si>
  <si>
    <t>10,8mg/spr</t>
  </si>
  <si>
    <t>L02BB03</t>
  </si>
  <si>
    <t>Bikalutamid</t>
  </si>
  <si>
    <t>Bicalutamide</t>
  </si>
  <si>
    <t xml:space="preserve">Sandimmun Neoral </t>
  </si>
  <si>
    <t xml:space="preserve">Methotrexate </t>
  </si>
  <si>
    <t xml:space="preserve">Voltaren </t>
  </si>
  <si>
    <t>Inj/inf</t>
  </si>
  <si>
    <t>25mg/ml</t>
  </si>
  <si>
    <t xml:space="preserve">Nurofen </t>
  </si>
  <si>
    <t>Ibux</t>
  </si>
  <si>
    <t>200mg, 400mg, 600mg</t>
  </si>
  <si>
    <t>M01AE02</t>
  </si>
  <si>
    <t>Naproksen</t>
  </si>
  <si>
    <t xml:space="preserve">Naproxen </t>
  </si>
  <si>
    <t>Tabl, Enterotabl</t>
  </si>
  <si>
    <t>20, 50, 100</t>
  </si>
  <si>
    <t xml:space="preserve">Vimovo </t>
  </si>
  <si>
    <t>Tabl mod fris</t>
  </si>
  <si>
    <t>500/20mg</t>
  </si>
  <si>
    <t>M02AA10</t>
  </si>
  <si>
    <t>Ketoprofen</t>
  </si>
  <si>
    <t xml:space="preserve">Orudis </t>
  </si>
  <si>
    <t>Gel</t>
  </si>
  <si>
    <t>M02AA13</t>
  </si>
  <si>
    <t>Ibumetin/Ibux</t>
  </si>
  <si>
    <t>50, 75, 100</t>
  </si>
  <si>
    <t>Voltarol Forte</t>
  </si>
  <si>
    <t>23,2mg/g</t>
  </si>
  <si>
    <t>50, 100, 150</t>
  </si>
  <si>
    <t xml:space="preserve">Voltarol  </t>
  </si>
  <si>
    <t>11,6mg/g</t>
  </si>
  <si>
    <t>50, 150</t>
  </si>
  <si>
    <t xml:space="preserve">Baklofen </t>
  </si>
  <si>
    <t xml:space="preserve">Allopurinol </t>
  </si>
  <si>
    <t xml:space="preserve">Alendronat </t>
  </si>
  <si>
    <t>70mg</t>
  </si>
  <si>
    <t xml:space="preserve">Aclasta </t>
  </si>
  <si>
    <t>5mg/100ml</t>
  </si>
  <si>
    <t>Prolia</t>
  </si>
  <si>
    <t xml:space="preserve">Inj </t>
  </si>
  <si>
    <t>60mg/Spr</t>
  </si>
  <si>
    <t>10mg/ml, 20mg/ml</t>
  </si>
  <si>
    <t>Spray</t>
  </si>
  <si>
    <t>N01BB20</t>
  </si>
  <si>
    <t>Lidokain, Prilokain</t>
  </si>
  <si>
    <t xml:space="preserve">Emla </t>
  </si>
  <si>
    <t>25+25mg/g</t>
  </si>
  <si>
    <t>Xylocain-Adrenalin</t>
  </si>
  <si>
    <t>10mg+5mcg/ml</t>
  </si>
  <si>
    <t xml:space="preserve">Fentanyl </t>
  </si>
  <si>
    <t>12mcg/t, 25mcg/t, 50mcg/t, 75mcg/t, 100mcg/t</t>
  </si>
  <si>
    <t>Norspan</t>
  </si>
  <si>
    <t>5mcg/t, 10mcg/t, 15mcg/t, 20mcg/t</t>
  </si>
  <si>
    <t>Temgesic</t>
  </si>
  <si>
    <t>0,2mg</t>
  </si>
  <si>
    <t>Paralgin Forte</t>
  </si>
  <si>
    <t>400/30mg</t>
  </si>
  <si>
    <t>Pinex Forte</t>
  </si>
  <si>
    <t>500/30mg</t>
  </si>
  <si>
    <t xml:space="preserve">Tramadol </t>
  </si>
  <si>
    <t>Tramagetic</t>
  </si>
  <si>
    <t>75mg, 150mg</t>
  </si>
  <si>
    <t>125mg</t>
  </si>
  <si>
    <t>Panodil/Paracet/Pinex</t>
  </si>
  <si>
    <t>500mg, 1g</t>
  </si>
  <si>
    <t>20, 100, 300</t>
  </si>
  <si>
    <t>125mg, 259mg, 500mg, 1g</t>
  </si>
  <si>
    <t>Brusetabl</t>
  </si>
  <si>
    <t xml:space="preserve">500mg </t>
  </si>
  <si>
    <t>24mg/ml</t>
  </si>
  <si>
    <t xml:space="preserve">10mg/ml </t>
  </si>
  <si>
    <t>10x1, 10x10</t>
  </si>
  <si>
    <t>Dolcontin</t>
  </si>
  <si>
    <t>OxyNorm</t>
  </si>
  <si>
    <t>Oxycodone</t>
  </si>
  <si>
    <t>Reltebon</t>
  </si>
  <si>
    <t>5mg, 10mg, 20mg</t>
  </si>
  <si>
    <t xml:space="preserve">Targiniq </t>
  </si>
  <si>
    <t>5/2,5mg, 10/5mg, 20/10mg</t>
  </si>
  <si>
    <t>N03AF01</t>
  </si>
  <si>
    <t>Karbamazepin</t>
  </si>
  <si>
    <t>Tegretol</t>
  </si>
  <si>
    <t>100mg, 200mg</t>
  </si>
  <si>
    <t>Trileptal</t>
  </si>
  <si>
    <t>150mg, 300mg</t>
  </si>
  <si>
    <t xml:space="preserve">Orfiril </t>
  </si>
  <si>
    <t>60mg/ml</t>
  </si>
  <si>
    <t>Orfiril Long</t>
  </si>
  <si>
    <t>Lamictal</t>
  </si>
  <si>
    <t>Disp tabl</t>
  </si>
  <si>
    <t>25mg, 50mg, 100mg</t>
  </si>
  <si>
    <t>56, 98</t>
  </si>
  <si>
    <t>N03AX12</t>
  </si>
  <si>
    <t xml:space="preserve">Neurontin </t>
  </si>
  <si>
    <t>100mg, 300mg, 400mg</t>
  </si>
  <si>
    <t xml:space="preserve">Keppra </t>
  </si>
  <si>
    <t xml:space="preserve">Zonegran </t>
  </si>
  <si>
    <t>N03AX16</t>
  </si>
  <si>
    <t>Lyrica</t>
  </si>
  <si>
    <t>25mg, 75mg, 150mg</t>
  </si>
  <si>
    <t>14, 56</t>
  </si>
  <si>
    <t>Sinemet</t>
  </si>
  <si>
    <t>25/100mg</t>
  </si>
  <si>
    <t>Madopar</t>
  </si>
  <si>
    <t>12,5/50mg, 25/100mg</t>
  </si>
  <si>
    <t>Oppl tabl</t>
  </si>
  <si>
    <t>12,5/50mg</t>
  </si>
  <si>
    <t>N04BA03</t>
  </si>
  <si>
    <t>Entakapon, Karbidopa, Levodopa</t>
  </si>
  <si>
    <t>Stalevo</t>
  </si>
  <si>
    <t>125/31,25/200mg</t>
  </si>
  <si>
    <t>Haldol</t>
  </si>
  <si>
    <t>Olanzapine</t>
  </si>
  <si>
    <t>2,5mg, 5mg, 7,5mg, 10mg</t>
  </si>
  <si>
    <t>Quetiapine</t>
  </si>
  <si>
    <t xml:space="preserve">Quetiapine </t>
  </si>
  <si>
    <t>25mg</t>
  </si>
  <si>
    <t>Lithionit</t>
  </si>
  <si>
    <t>42mg</t>
  </si>
  <si>
    <t>0,5mg, 1mg</t>
  </si>
  <si>
    <t>Stesolid</t>
  </si>
  <si>
    <t>Rekt væske</t>
  </si>
  <si>
    <t>5mg/2,5ml, 10mg/2,5ml</t>
  </si>
  <si>
    <t>Vival</t>
  </si>
  <si>
    <t xml:space="preserve">Sobril </t>
  </si>
  <si>
    <t>10mg, 15mg, 25mg</t>
  </si>
  <si>
    <t>N05BB01</t>
  </si>
  <si>
    <t>Hydroxyzin</t>
  </si>
  <si>
    <t>Hydroxyzine</t>
  </si>
  <si>
    <t>10mg, 25mg</t>
  </si>
  <si>
    <t>N05CD02</t>
  </si>
  <si>
    <t>Nitrazepam</t>
  </si>
  <si>
    <t xml:space="preserve">Apodorm </t>
  </si>
  <si>
    <t xml:space="preserve">Midazolam </t>
  </si>
  <si>
    <t>1mg/ml, 5mg/ml</t>
  </si>
  <si>
    <t>20x5, 10x1</t>
  </si>
  <si>
    <t>Buccolam</t>
  </si>
  <si>
    <t>Munnvann</t>
  </si>
  <si>
    <t>10mg/sprøyte</t>
  </si>
  <si>
    <t>Zopiclone/Imovane</t>
  </si>
  <si>
    <t>3,75mg, 5mg, 7,5mg</t>
  </si>
  <si>
    <t>10, 30, 100</t>
  </si>
  <si>
    <t xml:space="preserve">Zolpidem </t>
  </si>
  <si>
    <t xml:space="preserve">Circadin </t>
  </si>
  <si>
    <t xml:space="preserve">Heminevrin </t>
  </si>
  <si>
    <t>300mg</t>
  </si>
  <si>
    <t>Cipralex</t>
  </si>
  <si>
    <t>N06AX03</t>
  </si>
  <si>
    <t>Mianserin</t>
  </si>
  <si>
    <t xml:space="preserve">Mianserin </t>
  </si>
  <si>
    <t>10mg, 30mg</t>
  </si>
  <si>
    <t xml:space="preserve">Remeron-S </t>
  </si>
  <si>
    <t>15mg, 30mg</t>
  </si>
  <si>
    <t>30, 96</t>
  </si>
  <si>
    <t>Mirtazapine</t>
  </si>
  <si>
    <t>30, 100, 250</t>
  </si>
  <si>
    <t xml:space="preserve">Venlazid </t>
  </si>
  <si>
    <t xml:space="preserve">Donepezil </t>
  </si>
  <si>
    <t xml:space="preserve">Exelon </t>
  </si>
  <si>
    <t>4,6mg/24t, 9,5mg/24t</t>
  </si>
  <si>
    <t>Ebixa</t>
  </si>
  <si>
    <t>5mg/pumpetrykk</t>
  </si>
  <si>
    <t>Nemdatine</t>
  </si>
  <si>
    <t>10mg, 20mg</t>
  </si>
  <si>
    <t>Nicotinell</t>
  </si>
  <si>
    <t>7mg/24t, 14mg/24t, 21mg/24t</t>
  </si>
  <si>
    <t xml:space="preserve">Buprenorphine </t>
  </si>
  <si>
    <t>2mg, 8mg</t>
  </si>
  <si>
    <t>P01AB01</t>
  </si>
  <si>
    <t>Metronidazol</t>
  </si>
  <si>
    <t xml:space="preserve">Flagyl </t>
  </si>
  <si>
    <t>10, 30</t>
  </si>
  <si>
    <t>P03AC04</t>
  </si>
  <si>
    <t>Permetrin</t>
  </si>
  <si>
    <t xml:space="preserve">Nix </t>
  </si>
  <si>
    <t xml:space="preserve">Nasonex </t>
  </si>
  <si>
    <t>Nesespray</t>
  </si>
  <si>
    <t>50mcg/dose</t>
  </si>
  <si>
    <t>140, 3x140</t>
  </si>
  <si>
    <t>Otrivin/Zymelin</t>
  </si>
  <si>
    <t xml:space="preserve">Ventoline </t>
  </si>
  <si>
    <t>Inh væske</t>
  </si>
  <si>
    <t>0,5mg/ml, 1mg/ml, 2mg/ml</t>
  </si>
  <si>
    <t>Diskus</t>
  </si>
  <si>
    <t>Inh aerosol</t>
  </si>
  <si>
    <t>0,1mg</t>
  </si>
  <si>
    <t xml:space="preserve">Seretide </t>
  </si>
  <si>
    <t>25+125mcg, 25+250mcg</t>
  </si>
  <si>
    <t xml:space="preserve">Pulmicort </t>
  </si>
  <si>
    <t>0,25mg/ml, 0,5mg/ml</t>
  </si>
  <si>
    <t>Atrovent/Ipraxa</t>
  </si>
  <si>
    <t>0,125mg/ml, 0,25mg/ml, 0,5mg/ml</t>
  </si>
  <si>
    <t>60x1, 60x2</t>
  </si>
  <si>
    <t xml:space="preserve">Atrovent  </t>
  </si>
  <si>
    <t>20mcg/dose</t>
  </si>
  <si>
    <t xml:space="preserve">Mucomyst </t>
  </si>
  <si>
    <t>200mg/ml</t>
  </si>
  <si>
    <t>Mucomyst/Acetylcystein</t>
  </si>
  <si>
    <t xml:space="preserve">200mg </t>
  </si>
  <si>
    <t>R05CB02</t>
  </si>
  <si>
    <t>Bromheksin</t>
  </si>
  <si>
    <t xml:space="preserve">Bisolvon </t>
  </si>
  <si>
    <t>1,6mg/ml</t>
  </si>
  <si>
    <t>125, 250</t>
  </si>
  <si>
    <t>R05DA01</t>
  </si>
  <si>
    <t>Etylmorfin</t>
  </si>
  <si>
    <t xml:space="preserve">Cosylan </t>
  </si>
  <si>
    <t>1,7mg/ml</t>
  </si>
  <si>
    <t>R06AD01</t>
  </si>
  <si>
    <t>Alimemazin</t>
  </si>
  <si>
    <t xml:space="preserve">Vallergan </t>
  </si>
  <si>
    <t xml:space="preserve">Cetirizin </t>
  </si>
  <si>
    <t>Zyrtec</t>
  </si>
  <si>
    <t xml:space="preserve">Azopt </t>
  </si>
  <si>
    <t>Øyedråper</t>
  </si>
  <si>
    <t>Latanoprost, Timolol</t>
  </si>
  <si>
    <t xml:space="preserve">Xalcom </t>
  </si>
  <si>
    <t>50mcg+5mg/ml</t>
  </si>
  <si>
    <t>Duotrav</t>
  </si>
  <si>
    <t>40mcg+5mg/ml</t>
  </si>
  <si>
    <t>Cosopt</t>
  </si>
  <si>
    <t>20+5mg/ml</t>
  </si>
  <si>
    <t xml:space="preserve">Xalatan </t>
  </si>
  <si>
    <t>50mcg/ml</t>
  </si>
  <si>
    <t>Monoprost</t>
  </si>
  <si>
    <t>30x0,2, 90x0,2</t>
  </si>
  <si>
    <t xml:space="preserve">Oxibuprokain </t>
  </si>
  <si>
    <t>Fluoresceinna</t>
  </si>
  <si>
    <t>20mg</t>
  </si>
  <si>
    <t xml:space="preserve">Artelac </t>
  </si>
  <si>
    <t>10, 60x0,5</t>
  </si>
  <si>
    <t>Oftagel/Viscotears</t>
  </si>
  <si>
    <t>Øyegel</t>
  </si>
  <si>
    <t>10, 3x10</t>
  </si>
  <si>
    <t>Simplex</t>
  </si>
  <si>
    <t>Øyesalve</t>
  </si>
  <si>
    <t xml:space="preserve">Kloramfenikol </t>
  </si>
  <si>
    <t>S01AA13</t>
  </si>
  <si>
    <t xml:space="preserve">Fucithalmic </t>
  </si>
  <si>
    <t>10mg/g</t>
  </si>
  <si>
    <t>Hydrokortison, Oksytetrasyklin, Polymyksin B</t>
  </si>
  <si>
    <t xml:space="preserve">Terra-Cortril Polymyx B </t>
  </si>
  <si>
    <t>Øredråper</t>
  </si>
  <si>
    <t>V03AE02</t>
  </si>
  <si>
    <t>Sevelamer</t>
  </si>
  <si>
    <t xml:space="preserve">Renvela </t>
  </si>
  <si>
    <t>800mg</t>
  </si>
  <si>
    <t>180</t>
  </si>
  <si>
    <t>Amp</t>
  </si>
  <si>
    <t>20x10, 20x20</t>
  </si>
  <si>
    <t>Hgl</t>
  </si>
  <si>
    <t>20x20, 20x50</t>
  </si>
  <si>
    <t>20x20</t>
  </si>
  <si>
    <t>Pris til evaluering</t>
  </si>
  <si>
    <t>Tildelingskriterier - Pris</t>
  </si>
  <si>
    <t>Evalueringssum</t>
  </si>
  <si>
    <t xml:space="preserve">Legemidler og multidose </t>
  </si>
  <si>
    <t>Rabatt på øvrige varegrupper</t>
  </si>
  <si>
    <t>Produktkode</t>
  </si>
  <si>
    <t>Produktnavn</t>
  </si>
  <si>
    <t>Antall</t>
  </si>
  <si>
    <t>Movicol Pulv T Mik Lime/Sitron</t>
  </si>
  <si>
    <t>Movicol Mikst Jordbær/Banan</t>
  </si>
  <si>
    <t>Fentanyl Sand Dep Pl  25mcg/T</t>
  </si>
  <si>
    <t>Paracet Tab 1g</t>
  </si>
  <si>
    <t>Panodil Tab  500mg</t>
  </si>
  <si>
    <t>Eliquis Tab 2,5mg</t>
  </si>
  <si>
    <t>Norspan Depotplaster  5mcg/T</t>
  </si>
  <si>
    <t>Midazolam Accor Inf/Inj 5mg/Ml</t>
  </si>
  <si>
    <t>Pinex Brusetab 500mg</t>
  </si>
  <si>
    <t>Lamictal Tyg/Disperg Tab  50mg</t>
  </si>
  <si>
    <t>Paracet Tab  500mg</t>
  </si>
  <si>
    <t>Sinemet 25/100mg Tab</t>
  </si>
  <si>
    <t>Norspan Depotplaster 10mcg/T</t>
  </si>
  <si>
    <t>Scheriproct Rektsalv 1,9+5mg/G</t>
  </si>
  <si>
    <t>Delipam Tab 10mg</t>
  </si>
  <si>
    <t>Atrovent Inh Væske 0,25mg/Ml</t>
  </si>
  <si>
    <t>Escitalopram Actavis Tab 10mg</t>
  </si>
  <si>
    <t>Levaxin Tab  75mcg</t>
  </si>
  <si>
    <t>Fentanyl Sand Dep Pl  50mcg/T</t>
  </si>
  <si>
    <t>Paracetamol Nor Brusetab 500mg</t>
  </si>
  <si>
    <t>Lamictal Tyg/Disperg Tab 100mg</t>
  </si>
  <si>
    <t>Metoprolol Sandoz Deptab  50mg</t>
  </si>
  <si>
    <t>Morfin Orifarm Inj 10mg/Ml</t>
  </si>
  <si>
    <t>Viscotears Øyegel  2mg/G Endos</t>
  </si>
  <si>
    <t>Kloramfenikol Tak Øyesalve 1%</t>
  </si>
  <si>
    <t>Movicol Pu Til Mikst Sjokolade</t>
  </si>
  <si>
    <t>Olanzapine Mylan Tab  5mg</t>
  </si>
  <si>
    <t>Losartan Medic Val Tab  12,5mg</t>
  </si>
  <si>
    <t>Exelon Depotplaster 4,6mg/24t</t>
  </si>
  <si>
    <t>Epipen Inj 300mcg Autoinj</t>
  </si>
  <si>
    <t>Circadin Depottab 2mg</t>
  </si>
  <si>
    <t>Paracet Stikkpille  500mg</t>
  </si>
  <si>
    <t>Levaxin Tab 100mcg</t>
  </si>
  <si>
    <t>Viscotears Øyegel 2mg/G</t>
  </si>
  <si>
    <t>Corsodyl Dentalgel 1%</t>
  </si>
  <si>
    <t>Diklofenakdiet Nor Gel 23,2mg</t>
  </si>
  <si>
    <t>Melatonin Liq Sourc Mik 1mg/Ml</t>
  </si>
  <si>
    <t>Metoprolol Sandoz Deptab 100mg</t>
  </si>
  <si>
    <t>Lyrica Kaps  75mg</t>
  </si>
  <si>
    <t>Norspan Depotplaster 15mcg/T</t>
  </si>
  <si>
    <t>Kodein Orifarm Tab 25mg</t>
  </si>
  <si>
    <t>Melatonin Orifarm Tab 3mg</t>
  </si>
  <si>
    <t>Olanzapine Teva Tab  5mg</t>
  </si>
  <si>
    <t>Clopidogrel Zentiva Tab 75mg</t>
  </si>
  <si>
    <t>Na Kl Braun T Par Br 9mg/Ml Mp</t>
  </si>
  <si>
    <t>Lamictal Tyg/Disperg Tab  25mg</t>
  </si>
  <si>
    <t>Na Kl Braun T Par 9mg/Ml Hgl</t>
  </si>
  <si>
    <t>Nurofen Mikst 40mg/Ml Jordbær</t>
  </si>
  <si>
    <t>Exelon Kaps 3mg</t>
  </si>
  <si>
    <t>Vival Tab 5mg</t>
  </si>
  <si>
    <t>Melatonin Pr Doug Depottab 3mg</t>
  </si>
  <si>
    <t>Enalapril Sandoz Tab  2,5mg</t>
  </si>
  <si>
    <t>Ventoline Inh Væske 2mg/Ml</t>
  </si>
  <si>
    <t>Tears Naturale Øyedr</t>
  </si>
  <si>
    <t>Keppra Tab  250mg</t>
  </si>
  <si>
    <t>Artelac Øyedr</t>
  </si>
  <si>
    <t>Venlazid Depottab  75mg</t>
  </si>
  <si>
    <t>Diprosalic Lin 0,5+20mg/G</t>
  </si>
  <si>
    <t>Creon 10000 Enterokaps</t>
  </si>
  <si>
    <t>Candesartan Sandoz Tab  4mg</t>
  </si>
  <si>
    <t>Burinex Tab 2mg</t>
  </si>
  <si>
    <t>Clozapin Hexal Tab  25mg</t>
  </si>
  <si>
    <t>Hyprosan Øyedr 3,2mg/Ml</t>
  </si>
  <si>
    <t>Bronkyl Brusetab 200mg</t>
  </si>
  <si>
    <t>Ibux Tab 400mg</t>
  </si>
  <si>
    <t>Triobe Tab 0,5+0,8+3mg</t>
  </si>
  <si>
    <t>Daktar Krem 2%</t>
  </si>
  <si>
    <t>Oculac Øyedr 50mg/Ml</t>
  </si>
  <si>
    <t>Sinemet Tab 12,5/50mg</t>
  </si>
  <si>
    <t>Clozapin Hexal Tab 100mg</t>
  </si>
  <si>
    <t>Metoclopramide Orif Tab 10mg</t>
  </si>
  <si>
    <t>Sertralin Bluefish Tab  50mg</t>
  </si>
  <si>
    <t>Oxycontin Depottab   5mg</t>
  </si>
  <si>
    <t>Exelon Kaps 1,5mg</t>
  </si>
  <si>
    <t>Klorhexidin Lin 1mg/Ml</t>
  </si>
  <si>
    <t>Calcigran Forte Tytab  500/800</t>
  </si>
  <si>
    <t>Pantoprazol Actav Ent Tab 40mg</t>
  </si>
  <si>
    <t>Sertralin Hexal Tab  50mg</t>
  </si>
  <si>
    <t>Mirtazapin Orion Tab 30mg</t>
  </si>
  <si>
    <t>Fentanyl Sand Dep Pl  75mcg/T</t>
  </si>
  <si>
    <t>Amoxicillin Mylan Kaps 500mg</t>
  </si>
  <si>
    <t>Neurontin Kaps 100mg</t>
  </si>
  <si>
    <t>Bevitrio Tab 0,5+0,8+3mg</t>
  </si>
  <si>
    <t>Ebixa Mikst 5mg/Pumpetrykk</t>
  </si>
  <si>
    <t>Keppra Mikst 100mg/Ml</t>
  </si>
  <si>
    <t>Ph Penicillin Eql Gramik  50mg</t>
  </si>
  <si>
    <t>Sertralin Bluefish Tab 100mg</t>
  </si>
  <si>
    <t>Midazolam Medval Munnv 10mg</t>
  </si>
  <si>
    <t>Elocon Salve 1mg/G</t>
  </si>
  <si>
    <t>Atorvastatin Xiromed Tab 20mg</t>
  </si>
  <si>
    <t>Losartan Medic Val Tab 100mg</t>
  </si>
  <si>
    <t>Mucomyst Brusetab 200mg</t>
  </si>
  <si>
    <t>Selexid Tab 200mg</t>
  </si>
  <si>
    <t>Cefotaxim Navam Inf/Inj Sub 2g</t>
  </si>
  <si>
    <t>Ibux Mikst 40mg/Ml Jordbær</t>
  </si>
  <si>
    <t>Mirtazapin Hexal Tab 30mg</t>
  </si>
  <si>
    <t>Reltebon Depot Depottab 10mg</t>
  </si>
  <si>
    <t>Pantoprazol Krka Ent Tab 20mg</t>
  </si>
  <si>
    <t>Ventoline Inh Væske 0,5mg/Ml</t>
  </si>
  <si>
    <t>Levaxin Tab  25mcg</t>
  </si>
  <si>
    <t>Candesartan Sandoz Tab  8mg</t>
  </si>
  <si>
    <t>Dutast/Tams Medval Kap 0,5/0,4</t>
  </si>
  <si>
    <t>Marevan Tab 2,5mg</t>
  </si>
  <si>
    <t>Enalapril Krka Tab 10mg</t>
  </si>
  <si>
    <t>Nicotinell Dep Plast 14mg/24t</t>
  </si>
  <si>
    <t>Solvipect Mikst 20mg/Ml</t>
  </si>
  <si>
    <t>Apocillin Tab  660mg</t>
  </si>
  <si>
    <t>Calcigran Forte Tytab 1000/800</t>
  </si>
  <si>
    <t>Kaliumklorid Eql Deptab 750mg</t>
  </si>
  <si>
    <t>Allopurinol Orion Tab 100mg</t>
  </si>
  <si>
    <t>Nemdatine Tab 10mg</t>
  </si>
  <si>
    <t>Lisinopril Ratiopharm Tab  5mg</t>
  </si>
  <si>
    <t>Ramipril Hexal Tab  5mg</t>
  </si>
  <si>
    <t>Montelukast Teva Tab 10mg</t>
  </si>
  <si>
    <t>Atrovent Inh Aer 20mcg/Dose</t>
  </si>
  <si>
    <t>Prednisolon Orifarm Tab 20mg</t>
  </si>
  <si>
    <t>Klexane Inj  6000 Iu/Spr</t>
  </si>
  <si>
    <t>Xanor Tab 1mg</t>
  </si>
  <si>
    <t>Pyrisept Lin 1mg/Ml</t>
  </si>
  <si>
    <t>Orfiril Long Depotkaps 150mg</t>
  </si>
  <si>
    <t>Atenolol Viatris Tab  50mg</t>
  </si>
  <si>
    <t>Ramipril Hexal Tab  2,5mg</t>
  </si>
  <si>
    <t>Olanzapine Mylan Tab 10mg</t>
  </si>
  <si>
    <t>Ramipril Hexal Tab  1,25mg</t>
  </si>
  <si>
    <t>Olanzapine Teva Tab 10mg</t>
  </si>
  <si>
    <t>Candesartan Sandoz Tab 16mg</t>
  </si>
  <si>
    <t>Malfin Depottab  10mg</t>
  </si>
  <si>
    <t>Venlazid Depottab 150mg</t>
  </si>
  <si>
    <t>Budesonid Teva Inh Væ 0,25mg</t>
  </si>
  <si>
    <t>Somac Enterotab 40mg</t>
  </si>
  <si>
    <t>Otrivin Nesespr 1mg/Ml Mentol</t>
  </si>
  <si>
    <t>Movicol Jr Pulv T Miks Nøytral</t>
  </si>
  <si>
    <t>Paracet Stikkpille  125mg</t>
  </si>
  <si>
    <t>Isomex Depottab 30mg</t>
  </si>
  <si>
    <t>Bisoprolol Sandoz Tab  2,5mg</t>
  </si>
  <si>
    <t>Candesartan Krka Tab  8mg</t>
  </si>
  <si>
    <t>Trimbow Inh Aeros  87+5+9mcg</t>
  </si>
  <si>
    <t>Oxynorm Kaps  5mg</t>
  </si>
  <si>
    <t>Pantoprazol Krka Ent Tab 40mg</t>
  </si>
  <si>
    <t>Sobril Tab 15mg</t>
  </si>
  <si>
    <t>Zopiclone Grindeks Tab 7,5mg</t>
  </si>
  <si>
    <t>Hydroxyzine Orifarm Tab 25mg</t>
  </si>
  <si>
    <t>Paracet Stikkpille  250mg</t>
  </si>
  <si>
    <t>Lioresal Tab 10mg</t>
  </si>
  <si>
    <t>Spironolactone Orion Tab  25mg</t>
  </si>
  <si>
    <t>Alimemazin Evolan Kaps 20mg</t>
  </si>
  <si>
    <t>Alendronat Viatris Tab 70mg</t>
  </si>
  <si>
    <t>Ozempic Inj 0,5mg/D 1,5ml Penn</t>
  </si>
  <si>
    <t>Seretide Inh Aerosol 25+125mcg</t>
  </si>
  <si>
    <t>Divisun Tab 2000 Ie</t>
  </si>
  <si>
    <t>Vi-Siblin Gran I Dosep 610mg/G</t>
  </si>
  <si>
    <t>Lidokain Mylan Inj 10mg/Ml</t>
  </si>
  <si>
    <t>Paracet Stikkpille   60mg</t>
  </si>
  <si>
    <t>Prednisolon Orifarm Tab  2,5mg</t>
  </si>
  <si>
    <t>Cordarone Tab 100mg</t>
  </si>
  <si>
    <t>Sitaglipt/Met Sand Tab 50/ 850</t>
  </si>
  <si>
    <t>Duroferon Duretter Dtab 100mg</t>
  </si>
  <si>
    <t>Slenyto Depottab 1mg</t>
  </si>
  <si>
    <t>Mirtazapin Orion Smelttab 30mg</t>
  </si>
  <si>
    <t>Nicotinell Dep Plast 21mg/24t</t>
  </si>
  <si>
    <t>Albyl-E Enterotab  75mg</t>
  </si>
  <si>
    <t>Glucagon Novo Inj Sub 1mg Spr</t>
  </si>
  <si>
    <t>Nystimex Mikst 100000 Ie/Ml</t>
  </si>
  <si>
    <t>Oprymea Tab  0,088mg</t>
  </si>
  <si>
    <t>Melatonin Agb Tab 2mg</t>
  </si>
  <si>
    <t>Candesartan Krka Tab  4mg</t>
  </si>
  <si>
    <t>Aerius Tab 5mg</t>
  </si>
  <si>
    <t>Fentanyl Sand Dep Pl 100mcg/T</t>
  </si>
  <si>
    <t>Furix Tab 40mg</t>
  </si>
  <si>
    <t>Loperamid Viatris Kaps 2mg</t>
  </si>
  <si>
    <t>Cyklokapron Tab 500mg</t>
  </si>
  <si>
    <t>Hirudoid Salve 3mg/G</t>
  </si>
  <si>
    <t>Lyrica Kaps 225mg</t>
  </si>
  <si>
    <t>Isoptin Tab  40mg</t>
  </si>
  <si>
    <t>Lyrica Kaps 150mg</t>
  </si>
  <si>
    <t>Mirtazapin Hexal Tab 45mg</t>
  </si>
  <si>
    <t>Fenytoin Naf Tab  25mg</t>
  </si>
  <si>
    <t>Metoprolol-Ratiopharm Tab 50mg</t>
  </si>
  <si>
    <t>Soolantra Krem 10mg/G</t>
  </si>
  <si>
    <t>Remeron-S Smeltetab 15mg</t>
  </si>
  <si>
    <t>Ibux Gel 5%</t>
  </si>
  <si>
    <t>Florinef Tab 0,1mg</t>
  </si>
  <si>
    <t>Soluvit Inf Subst</t>
  </si>
  <si>
    <t>Cipralex Dråper 20mg/Ml</t>
  </si>
  <si>
    <t>Kenacort-T Inj 40mg/Ml</t>
  </si>
  <si>
    <t>Losartan Krka Tab  12,5mg</t>
  </si>
  <si>
    <t>Valsartan Sandoz Tab  40mg</t>
  </si>
  <si>
    <t>Furosemid Orion Tab 40mg</t>
  </si>
  <si>
    <t>Lamictal Tyg/Disperg Tab 200mg</t>
  </si>
  <si>
    <t>Colecalciferol Eql Tab 2000 Ie</t>
  </si>
  <si>
    <t>Risperidon Sandoz Tab 1mg</t>
  </si>
  <si>
    <t>Seroquel Tab  25mg</t>
  </si>
  <si>
    <t>Nicotinell Dep Plast 7mg/24t</t>
  </si>
  <si>
    <t>Adrenalin Ethypharm Inj 1mg/Ml</t>
  </si>
  <si>
    <t>Spersadex Øyedr 1mg/Ml</t>
  </si>
  <si>
    <t>Nitroglycerin Ori Subltab 0,5</t>
  </si>
  <si>
    <t>Insulin Asp San Solos Inj 100e</t>
  </si>
  <si>
    <t>Voltaren Enterotab 50mg</t>
  </si>
  <si>
    <t>Vitalipid Adult Inf Kons</t>
  </si>
  <si>
    <t>Risperdal 2care4 Mikst 1mg/Ml</t>
  </si>
  <si>
    <t>Dermovat 2care4 Krem 0,05%</t>
  </si>
  <si>
    <t>Lixiana Tab 60mg</t>
  </si>
  <si>
    <t>Candesartan Krka Tab 16mg</t>
  </si>
  <si>
    <t>Sotalol Viatris Tab 80mg</t>
  </si>
  <si>
    <t>Glucosamin Orifarm Tab 400mg</t>
  </si>
  <si>
    <t>Sarotex Tab 10mg</t>
  </si>
  <si>
    <t>Solian 2care4 Tab  50mg</t>
  </si>
  <si>
    <t>Delipam Tab 15mg</t>
  </si>
  <si>
    <t>Duloxetine Medval Entkaps 30mg</t>
  </si>
  <si>
    <t>Topimax 2care4 Tab 100mg</t>
  </si>
  <si>
    <t>Atorvastatin Xiromed Tab 10mg</t>
  </si>
  <si>
    <t>Duodart Orifarm Kaps 0,5/0,4mg</t>
  </si>
  <si>
    <t>Viscotears Øyegel 2mg/G Endos</t>
  </si>
  <si>
    <t>Spiriva Resp Inh Væ 2,5mcg Inh</t>
  </si>
  <si>
    <t>Magnesiumsulfat Inf Kons 1mmol</t>
  </si>
  <si>
    <t>Seretide Inh Aerosol 25+ 50mcg</t>
  </si>
  <si>
    <t>Aspirin Accor Disperg Tab 75mg</t>
  </si>
  <si>
    <t>Selexid Tab 400mg</t>
  </si>
  <si>
    <t>Diprosalic Salve 0,5+30mg/G</t>
  </si>
  <si>
    <t>Lamisil Krem 10mg/G</t>
  </si>
  <si>
    <t>Na Kl Fres T Par Br 9mg/Ml Pl</t>
  </si>
  <si>
    <t>Oftan Øyedr 5mg/Ml M/Dråpespis</t>
  </si>
  <si>
    <t>Benzylpeni Pan Inf/Inj Su 3g</t>
  </si>
  <si>
    <t>Oxycodone Actavis Kaps 10mg</t>
  </si>
  <si>
    <t>Metadon Abcur Tab  5mg</t>
  </si>
  <si>
    <t>Scopoderm Depotplast 1mg/72t</t>
  </si>
  <si>
    <t>Naproxen Viatris Tab 500mg</t>
  </si>
  <si>
    <t>Otrivin Nesespr 0,5mg/Ml</t>
  </si>
  <si>
    <t>Inhixa Inj  4000 Ie/Spr M/Nålb</t>
  </si>
  <si>
    <t>Betmiga Depottab 25mg</t>
  </si>
  <si>
    <t>Divifarm Tab 800 Iu</t>
  </si>
  <si>
    <t>Isoptin Retard Depottab 120mg</t>
  </si>
  <si>
    <t>Akineton Tab 2mg</t>
  </si>
  <si>
    <t>Sertralin Hexal Tab 100mg</t>
  </si>
  <si>
    <t>Slenyto Depottab 5mg</t>
  </si>
  <si>
    <t>Anoro Ellipta Inhpulv 55/22mcg</t>
  </si>
  <si>
    <t>Benzylpeni San Inf/Inj Su 3g</t>
  </si>
  <si>
    <t>Relvar Ellipta Inhpu  92/22mcg</t>
  </si>
  <si>
    <t>Venlafaxin Krka Depkaps 150mg</t>
  </si>
  <si>
    <t>Xylocain Inj 20mg/Ml</t>
  </si>
  <si>
    <t>Nexium Enterotab 20mg</t>
  </si>
  <si>
    <t>Noskapin Orifarm Miks 2,2mg/Ml</t>
  </si>
  <si>
    <t>Reltebon Depot Depottab 20mg</t>
  </si>
  <si>
    <t>Imovane Tab 7,5mg</t>
  </si>
  <si>
    <t>Cipralex Tab  5mg</t>
  </si>
  <si>
    <t>Toilax Enterotab 5mg</t>
  </si>
  <si>
    <t>Furadantin Tab 50mg</t>
  </si>
  <si>
    <t>Synalar Med Chinoform Krem</t>
  </si>
  <si>
    <t>Haldol Tab  1mg</t>
  </si>
  <si>
    <t>Esomeprazol Krka Entkaps 40mg</t>
  </si>
  <si>
    <t>Trimonil Retard Depottab 300mg</t>
  </si>
  <si>
    <t>Melatonin Agb Tab 5mg</t>
  </si>
  <si>
    <t>Propranolol Puren Tab 10mg</t>
  </si>
  <si>
    <t>Simvastatin Sandoz Tab 20mg</t>
  </si>
  <si>
    <t>Colrefuz Tab 0,5mg</t>
  </si>
  <si>
    <t>Campral Enterotab 333mg</t>
  </si>
  <si>
    <t>Lansoprazol Medval Entkap 30mg</t>
  </si>
  <si>
    <t>Toujeo Solostar Inj 300 E/Ml</t>
  </si>
  <si>
    <t>Cloxacillin Nav Inf/Inj Sub 2g</t>
  </si>
  <si>
    <t>Inuxair Inh Pulv 100/6mcg</t>
  </si>
  <si>
    <t>Memantin Accord Tab 10mg</t>
  </si>
  <si>
    <t>Targiniq Depottab 10/5mg</t>
  </si>
  <si>
    <t>Xylocain Spray 100mg/Ml</t>
  </si>
  <si>
    <t>Reltebon Depot Depottab 30mg</t>
  </si>
  <si>
    <t>Zonat Tab 12,5mg</t>
  </si>
  <si>
    <t>Dulcolax Enterotab 5mg</t>
  </si>
  <si>
    <t>Betnovat Lin Oppl 1mg/Ml</t>
  </si>
  <si>
    <t>Dermovat Salve 0,05%</t>
  </si>
  <si>
    <t>Metformin Zentiva Tab  500mg</t>
  </si>
  <si>
    <t>Taflotan Øyedr 15mcg/Ml Endos</t>
  </si>
  <si>
    <t>Minifom Kaps 200mg</t>
  </si>
  <si>
    <t>Lanzo Melt Smeltetab 30mg</t>
  </si>
  <si>
    <t>Valsartan Sandoz Tab 160mg</t>
  </si>
  <si>
    <t>Exelon Kaps 6mg</t>
  </si>
  <si>
    <t>Orfiril Retard Depottab 300mg</t>
  </si>
  <si>
    <t>Cortison Orifarm Tab 25mg</t>
  </si>
  <si>
    <t>Flecainid Sandoz Tab 100mg</t>
  </si>
  <si>
    <t>Fenytoin Naf Tab 100mg</t>
  </si>
  <si>
    <t>Aniramin Tab 2mg</t>
  </si>
  <si>
    <t>Quetiapin Sandoz Tab 100mg</t>
  </si>
  <si>
    <t>Cordarone Tab 200mg</t>
  </si>
  <si>
    <t>Enalapril Krka Tab 20mg</t>
  </si>
  <si>
    <t>Sitagliptin Sandoz Tab  50mg</t>
  </si>
  <si>
    <t>Nifenova Depottab 30mg</t>
  </si>
  <si>
    <t>Tanonalla Depottab  5/2,5mg</t>
  </si>
  <si>
    <t>Methylprednisolon Ori Tab  4mg</t>
  </si>
  <si>
    <t>Atorvastatin Xiromed Tab 80mg</t>
  </si>
  <si>
    <t>Delipam Tab  5mg</t>
  </si>
  <si>
    <t>Benzylbenzoat Naf Lin Emul 25%</t>
  </si>
  <si>
    <t>Klexane Inj 10000 Iu/Spr</t>
  </si>
  <si>
    <t>Havrix Inj 1440 Elisa U/Spr</t>
  </si>
  <si>
    <t>Fragmin Inj  5000 Ie/Spr</t>
  </si>
  <si>
    <t>Digoxin Dak 2care4 Tab 62,5mcg</t>
  </si>
  <si>
    <t>Eddiksyre Sa Lin 2%</t>
  </si>
  <si>
    <t>Budesonid Teva Inh Væ 0,125mg</t>
  </si>
  <si>
    <t>Ondansetron Bluef Smelttab 8mg</t>
  </si>
  <si>
    <t>Augmentin Tab 500/125mg</t>
  </si>
  <si>
    <t>Apolar Krem 0,1%</t>
  </si>
  <si>
    <t>Sitaglipt/Met Sand Tab 50/1000</t>
  </si>
  <si>
    <t>Novaluzid Tyggetab Mint</t>
  </si>
  <si>
    <t>Kaleorid Depottab  750mg</t>
  </si>
  <si>
    <t>Buprefarm Depotplaster  5mcg/T</t>
  </si>
  <si>
    <t>Terbinafin Ratio Krem 10mg/G</t>
  </si>
  <si>
    <t>Metadon Nordic Drug Miks  80mg</t>
  </si>
  <si>
    <t>Venlafaxin Krka Depkap  75mg</t>
  </si>
  <si>
    <t>Somac Inj Subst 40mg</t>
  </si>
  <si>
    <t>Somac Enterotab 20mg</t>
  </si>
  <si>
    <t>Fungoral 2care4 Krem 20mg/G</t>
  </si>
  <si>
    <t>Macrovic Pulv Til Mikst Sitron</t>
  </si>
  <si>
    <t>Tetavax Inj</t>
  </si>
  <si>
    <t>Gensumycin Inj 40mg/Ml</t>
  </si>
  <si>
    <t>Losartan Krka Tab  50mg</t>
  </si>
  <si>
    <t>Atorvastatin Hexal Tab 40mg</t>
  </si>
  <si>
    <t>Valsartan Sandoz Tab  80mg</t>
  </si>
  <si>
    <t>Risperidon Sandoz Tab 3mg</t>
  </si>
  <si>
    <t>Solifenacin Krka Tab  5mg</t>
  </si>
  <si>
    <t>Tapentadol Medval Deptab 100mg</t>
  </si>
  <si>
    <t>Carduran Cr Depottab 4mg</t>
  </si>
  <si>
    <t>Candemox Comp Tab 16/12,5mg</t>
  </si>
  <si>
    <t>Flux Sugetab 0,50mg Peppmynte</t>
  </si>
  <si>
    <t>Neo-Mercazole Tab 5mg</t>
  </si>
  <si>
    <t>Tiamin Naf Tab  3mg</t>
  </si>
  <si>
    <t>Escitalopram Actavis Tab 20mg</t>
  </si>
  <si>
    <t>Prednisolon Altern Tab  5mg</t>
  </si>
  <si>
    <t>Trileptal Tab 300mg</t>
  </si>
  <si>
    <t>Monoket Od Depotkaps 100mg</t>
  </si>
  <si>
    <t>Ezetimibe Zentiva Tab 10mg</t>
  </si>
  <si>
    <t>Ibux Tab 600mg</t>
  </si>
  <si>
    <t>Monoket Od Depotkaps  50mg</t>
  </si>
  <si>
    <t>Levaxin Tab 150mcg</t>
  </si>
  <si>
    <t>Lisinopril Ratiopharm Tab 10mg</t>
  </si>
  <si>
    <t>Solian 2care4 Tab 200mg</t>
  </si>
  <si>
    <t>Cinacalcet Viatris Tab 30mg</t>
  </si>
  <si>
    <t>Buccolam Munnvann  2,5mg/Spr</t>
  </si>
  <si>
    <t>Prevenar 20 Inj Spr</t>
  </si>
  <si>
    <t>Tresiba Flextouch Inj 100 E/Ml</t>
  </si>
  <si>
    <t>Protopic Salve 0,1%</t>
  </si>
  <si>
    <t>Norspan Depotplaster 30mcg/T</t>
  </si>
  <si>
    <t>Miniderm Krem 20%</t>
  </si>
  <si>
    <t>Divisun Tab 4000 Ie</t>
  </si>
  <si>
    <t>Glucos Fres Inf  50mg/Ml Freef</t>
  </si>
  <si>
    <t>Azarga Øyedr 10+5mg/Ml</t>
  </si>
  <si>
    <t>Marcain-Adr Inj 5mg+5mcg/Ml</t>
  </si>
  <si>
    <t>Penthrox Væske T Inhdamp 99,9%</t>
  </si>
  <si>
    <t>Folsyre Naf Mikst 0,2mg/Ml</t>
  </si>
  <si>
    <t>Cyklokapron Inf/Inj 100mg/Ml</t>
  </si>
  <si>
    <t>Kaleorid Depottab 1000mg</t>
  </si>
  <si>
    <t>Nicorette D Pl 15mg/16t Gjsikt</t>
  </si>
  <si>
    <t>Fixopost Øyedr 50mcg+5mg/Ml</t>
  </si>
  <si>
    <t>Duotrav Øyedr 40mcg+5mg/Ml</t>
  </si>
  <si>
    <t>Sinalfa Tab  2mg</t>
  </si>
  <si>
    <t>Boostrix Inj Spr</t>
  </si>
  <si>
    <t>Tamiflu Kaps 75mg</t>
  </si>
  <si>
    <t>Livostin Øyedr 0,5mg/Ml</t>
  </si>
  <si>
    <t>Zoloft Tab  50mg</t>
  </si>
  <si>
    <t>Canesten Vag Tab 100mg M/Appl</t>
  </si>
  <si>
    <t>Medrol Tab   4mg</t>
  </si>
  <si>
    <t>Pneumovax Inj</t>
  </si>
  <si>
    <t>Ovixan Krem 1mg/G</t>
  </si>
  <si>
    <t>Cosylan Mikst 1,7mg/Ml</t>
  </si>
  <si>
    <t>Calcium-Sandoz Brusetab 500mg</t>
  </si>
  <si>
    <t>Zyx Sugetab 3mg Sitron</t>
  </si>
  <si>
    <t>Nexium Inf/Inj Subst 40mg</t>
  </si>
  <si>
    <t>Pyrisept Salve 1mg/G</t>
  </si>
  <si>
    <t>Aspirin Tab 500mg</t>
  </si>
  <si>
    <t>Desirett Tab 75mcg</t>
  </si>
  <si>
    <t>Amlodipin Sandoz Tab 10mg</t>
  </si>
  <si>
    <t>Ibuprofen Zentiva Tab 400mg</t>
  </si>
  <si>
    <t>Terra-Cortril Salve</t>
  </si>
  <si>
    <t>Olanzapine Teva Smeltetab 10mg</t>
  </si>
  <si>
    <t>Rhinox Nesespray 0,25mg U/Kons</t>
  </si>
  <si>
    <t>Mometason Glenmark Krem 1mg/G</t>
  </si>
  <si>
    <t>Nitroglycerin Ori Subltab 0,25</t>
  </si>
  <si>
    <t>Salm/Flutic Cip Inh Aer 25+125</t>
  </si>
  <si>
    <t>Vagidonna Vag Tab 10mcg M/Appl</t>
  </si>
  <si>
    <t>Amoxicillin Mylan Kaps 250mg</t>
  </si>
  <si>
    <t>Enalapril Sandoz Tab  5mg</t>
  </si>
  <si>
    <t>Bevacomb Tab  5/ 80mg</t>
  </si>
  <si>
    <t>Citalopram Orion Tab 10mg</t>
  </si>
  <si>
    <t>Felodipin Hexal Depottab 10mg</t>
  </si>
  <si>
    <t>Seroxat Tab 10mg</t>
  </si>
  <si>
    <t>Levaxin Tab 125mcg</t>
  </si>
  <si>
    <t>Vimpat Abacus Tab 100mg</t>
  </si>
  <si>
    <t>Malfin Depottab  30mg</t>
  </si>
  <si>
    <t>Citalopram Orion Tab 20mg</t>
  </si>
  <si>
    <t>Progynova Tab 1mg</t>
  </si>
  <si>
    <t>Atenolol Mylan Tab  50mg</t>
  </si>
  <si>
    <t>Xarelto Tab 15mg</t>
  </si>
  <si>
    <t>Entresto Tab 24/26mg</t>
  </si>
  <si>
    <t>Dexamethasone Krka Tab 4mg</t>
  </si>
  <si>
    <t>Modiodal Tab 100mg</t>
  </si>
  <si>
    <t>Ozempic Inj 0,5mg/D 3ml Penn</t>
  </si>
  <si>
    <t>Buccolam Munnvann  5mg/Spr</t>
  </si>
  <si>
    <t>Pulmicort Th Inh Pulv 400mcg</t>
  </si>
  <si>
    <t>Na Kl Braun Inf 9mg/Ml Ecobag</t>
  </si>
  <si>
    <t>Ciprofloxacin Navam Inf 2mg/Ml</t>
  </si>
  <si>
    <t>Loceryl Medisinsk Neglelakk 5%</t>
  </si>
  <si>
    <t>Aripiprazole Medicval Tab 15mg</t>
  </si>
  <si>
    <t>Atacand Tab  4mg</t>
  </si>
  <si>
    <t>Flutide Inhaer 250mcg</t>
  </si>
  <si>
    <t>Bricanyl Inj 0,5mg/Ml</t>
  </si>
  <si>
    <t>Insulatard Penfil Inj 100ie/Ml</t>
  </si>
  <si>
    <t>Travatan Øyedr 40mcg/Ml</t>
  </si>
  <si>
    <t>Plavix Tab  75mg</t>
  </si>
  <si>
    <t>Kull Abigo Mikst 150mg/Ml</t>
  </si>
  <si>
    <t>Duraphat Dentalvæske 22,6mg/Ml</t>
  </si>
  <si>
    <t>Dolcontin Depottab  10mg</t>
  </si>
  <si>
    <t>Antix Krem 5%</t>
  </si>
  <si>
    <t>Pepcid Tab 10mg</t>
  </si>
  <si>
    <t>Ezetimib Krka Tab 10mg</t>
  </si>
  <si>
    <t>Levolac Mikst 670mg/Ml</t>
  </si>
  <si>
    <t>Azelast/Flut Sa Nesp 137+50mcg</t>
  </si>
  <si>
    <t>Letrozol Accord Tab 2,5mg</t>
  </si>
  <si>
    <t>Oxynorm Inf/Inj 10mg/Ml</t>
  </si>
  <si>
    <t>Penomax Tab 400mg</t>
  </si>
  <si>
    <t>Oxynorm Kaps 10mg</t>
  </si>
  <si>
    <t>Spirix Tab  25mg</t>
  </si>
  <si>
    <t>Diclofenac Diet Tev Gel 23,2mg</t>
  </si>
  <si>
    <t>Seloken Inj 1mg/Ml</t>
  </si>
  <si>
    <t>Microcid Krem 1%</t>
  </si>
  <si>
    <t>Paralgin Forte Stikkp 400/30mg</t>
  </si>
  <si>
    <t>Olanzapine Teva Smeltetab 15mg</t>
  </si>
  <si>
    <t>Depo-Provera Inj 150mg/Spr</t>
  </si>
  <si>
    <t>Metformin Orifarm Tab  500mg</t>
  </si>
  <si>
    <t>Inhixa Inj  4000 Ie/Spr</t>
  </si>
  <si>
    <t>Cefuroxim Fres Infinjsu  750mg</t>
  </si>
  <si>
    <t>Lidokain Viatris Inj 10mg/Ml</t>
  </si>
  <si>
    <t>Carbidop/Levo Orion Tab 25/100</t>
  </si>
  <si>
    <t>Atorvastatin Hexal Tab 20mg</t>
  </si>
  <si>
    <t>Methenamine Hipp Orion Tab 1g</t>
  </si>
  <si>
    <t>Bevacomb Tab  5/160mg</t>
  </si>
  <si>
    <t>Melatonin Agb Tab 4mg</t>
  </si>
  <si>
    <t>Rivaroxaban Sandoz Tab 20mg</t>
  </si>
  <si>
    <t>Reltebon Depot Depottab 15mg</t>
  </si>
  <si>
    <t>Trimetoprim Orion Tab 100mg</t>
  </si>
  <si>
    <t>Allopurinol Sandoz Tab 300mg</t>
  </si>
  <si>
    <t>Losartan/Hct Krka Tab 100/25mg</t>
  </si>
  <si>
    <t>Omeprazol Medval Entkaps 20mg</t>
  </si>
  <si>
    <t>Metoprolol Sandoz Deptab 200mg</t>
  </si>
  <si>
    <t>Olanzapine Mylan Tab  7,5mg</t>
  </si>
  <si>
    <t>Losartan/Hct Krk Tab 100/12,5</t>
  </si>
  <si>
    <t>Candemox Comp Tab 32/12,5mg</t>
  </si>
  <si>
    <t>Bisoprolol Sandoz Tab  1,25mg</t>
  </si>
  <si>
    <t>Atenolol Viatris Tab 100mg</t>
  </si>
  <si>
    <t>Simvastatin Sandoz Tab 40mg</t>
  </si>
  <si>
    <t>Ovesterin Tab 1mg</t>
  </si>
  <si>
    <t>Fenemal Tab 50mg</t>
  </si>
  <si>
    <t>Buspirone Orion Tab  5mg</t>
  </si>
  <si>
    <t>Cisordinol Tab 25mg</t>
  </si>
  <si>
    <t>Neurontin Kaps 400mg</t>
  </si>
  <si>
    <t>Simvastatin Sandoz Tab 10mg</t>
  </si>
  <si>
    <t>Lisinopril Ratiopharm Tab 20mg</t>
  </si>
  <si>
    <t>Bisoprolol Sandoz Tab 10mg</t>
  </si>
  <si>
    <t>Candesartan Krka Tab 32mg</t>
  </si>
  <si>
    <t>Lokelma Pulv Til Mikst  5g</t>
  </si>
  <si>
    <t>Morfin Naf Inj 40mg/Ml U/Kons</t>
  </si>
  <si>
    <t>Bevespi Aero Inh Aer 7,2+5mcg</t>
  </si>
  <si>
    <t>Neupro Depotplaster 8mg/24t</t>
  </si>
  <si>
    <t>Ampicillin Stada Inj Subst 2g</t>
  </si>
  <si>
    <t>Metronidazole Braun Inf 5mg/Ml</t>
  </si>
  <si>
    <t>Spiriva Inhpulv 18mcg Refill</t>
  </si>
  <si>
    <t>Dabigatran Etex San Kaps 110mg</t>
  </si>
  <si>
    <t>Diflucan 2c4 Pu T Miks 40mg/Ml</t>
  </si>
  <si>
    <t>Diflucan Pulv T Mikst 40mg/Ml</t>
  </si>
  <si>
    <t>Trimbow Inh Aeros 172+5+9mcg</t>
  </si>
  <si>
    <t>Brilique Tab 60mg</t>
  </si>
  <si>
    <t>Terbinafin Hexal Tab 250mg</t>
  </si>
  <si>
    <t>Emla Medisin Plaster 25/25mg</t>
  </si>
  <si>
    <t>Zyprexa Velotab Ori Smtab 10mg</t>
  </si>
  <si>
    <t>Topimax Tab 100mg</t>
  </si>
  <si>
    <t>Smofkabiven Inf  550kcal/P</t>
  </si>
  <si>
    <t>Zyrtec Tab 10mg</t>
  </si>
  <si>
    <t>Na Kl Fres Inf 9mg/Ml Freefl+</t>
  </si>
  <si>
    <t>Bronkyl Forte Brusetab 600mg</t>
  </si>
  <si>
    <t>Targiniq Depottab 20/10mg</t>
  </si>
  <si>
    <t>Sildenafil Actavis Tab  50mg</t>
  </si>
  <si>
    <t>Dexametason Abcur Tab 1mg</t>
  </si>
  <si>
    <t>Abboticin Tab 250mg</t>
  </si>
  <si>
    <t>Nitroglycerin Slov Subltab 0,5</t>
  </si>
  <si>
    <t>Kloramfenikol Santen Øyedr 5mg</t>
  </si>
  <si>
    <t>Salisylolje Naf Lin  2%</t>
  </si>
  <si>
    <t>Nitrazepam Dak Tab 5mg</t>
  </si>
  <si>
    <t>Ganfort Øyedr 0,3+5mg/Ml Endos</t>
  </si>
  <si>
    <t>Sumatriptan Teva Tab 100mg</t>
  </si>
  <si>
    <t>Vitamin B12 Depot Orif Inj 1mg</t>
  </si>
  <si>
    <t>Nasonex Nesespray 50mcg/Dose</t>
  </si>
  <si>
    <t>Cloxacillin Nav Inf/Inj Sub 1g</t>
  </si>
  <si>
    <t>Cosopt Sine Øyedr 20+5mg/Ml</t>
  </si>
  <si>
    <t>Onytec Medis Neglelakk 80mg/G</t>
  </si>
  <si>
    <t>Terramycin-Polymyxin B Øyesalv</t>
  </si>
  <si>
    <t>Oramorph Mikst 2mg/Ml</t>
  </si>
  <si>
    <t>Cetraxal Comp Øredr 3+0,25mg</t>
  </si>
  <si>
    <t>Aciklovir Norfri Hudstift 5%</t>
  </si>
  <si>
    <t>Flumazenil Aur Inf/Inj 0,1mg</t>
  </si>
  <si>
    <t>Flumazenil Ham Inf/Inj 0,1mg</t>
  </si>
  <si>
    <t>Krystallfiolett Naf Lin 0,5%</t>
  </si>
  <si>
    <t>Donaxyl Vaginaltab 10mg</t>
  </si>
  <si>
    <t>Dermovat Lin 0,5mg/Ml</t>
  </si>
  <si>
    <t>Metronidazol Actavis Tab 500mg</t>
  </si>
  <si>
    <t>Cetraxal Comp Øred 3+0,25mg/Ml</t>
  </si>
  <si>
    <t>Midazolam Medval Munnv  5mg</t>
  </si>
  <si>
    <t>Flammazine Orifarm Krem 10mg/G</t>
  </si>
  <si>
    <t>Duraphat Reseptfri Tannp 5mg/G</t>
  </si>
  <si>
    <t>Celeston Chronodose Inj 6mg/Ml</t>
  </si>
  <si>
    <t>Oxycontin Depottab  10mg</t>
  </si>
  <si>
    <t>Fentanyl Hameln Inj 50mcg/Ml</t>
  </si>
  <si>
    <t>Nobligan Retard Depottab 100mg</t>
  </si>
  <si>
    <t>Skinoren Krem 20%</t>
  </si>
  <si>
    <t>Sumatriptan Teva Tab  50mg</t>
  </si>
  <si>
    <t>Stemetil Tab  5mg</t>
  </si>
  <si>
    <t>Canesten Vag Tab 100mg+Krem 1%</t>
  </si>
  <si>
    <t>Ibux Kaps 200mg</t>
  </si>
  <si>
    <t>Klorhexidinsprit Farget 5mg/Ml</t>
  </si>
  <si>
    <t>Sarotex Tab 25mg</t>
  </si>
  <si>
    <t>Cipramil Tab 10mg</t>
  </si>
  <si>
    <t>Selo-Zok Depottab  25mg</t>
  </si>
  <si>
    <t>Natron Naf Tab 500mg</t>
  </si>
  <si>
    <t>Nobligan Kaps 50mg</t>
  </si>
  <si>
    <t>Avamys Nesespr 27,5mcg/Dose</t>
  </si>
  <si>
    <t>Synalar Salve 0,025%</t>
  </si>
  <si>
    <t>Fragmin Inj  2500iu/Spr</t>
  </si>
  <si>
    <t>Melleva Tab 150/30mcg</t>
  </si>
  <si>
    <t>Naproxen Orion Tab 250mg</t>
  </si>
  <si>
    <t>Benzylpeni Pan Inf/Inj Su 0,6g</t>
  </si>
  <si>
    <t>Losartan Krka Tab 100mg</t>
  </si>
  <si>
    <t>Vi-Siblin Granulat 610mg/G</t>
  </si>
  <si>
    <t>Metoclopramide Accord Tab 10mg</t>
  </si>
  <si>
    <t>Risperidon Sandoz Tab 2mg</t>
  </si>
  <si>
    <t>Stesolid Tab 5mg</t>
  </si>
  <si>
    <t>Topimax Tab  50mg</t>
  </si>
  <si>
    <t>Donepezil Actavis Tab  5mg</t>
  </si>
  <si>
    <t>Trimonil Retard Depottab 150mg</t>
  </si>
  <si>
    <t>Mianserin Mylan Tab 10mg</t>
  </si>
  <si>
    <t>Keppra Tab 1000mg</t>
  </si>
  <si>
    <t>Lyrica Kaps 300mg</t>
  </si>
  <si>
    <t>Zofran Tab 8mg</t>
  </si>
  <si>
    <t>Monoket Od Depotkaps  25mg</t>
  </si>
  <si>
    <t>Loratadin Hexal Tab 10mg</t>
  </si>
  <si>
    <t>Sitagliptin Grindeks Tab  50mg</t>
  </si>
  <si>
    <t>Quetiapine Medval Deptab 200mg</t>
  </si>
  <si>
    <t>Rivotril Tab 0,5mg</t>
  </si>
  <si>
    <t>Vimpat Tab 100mg</t>
  </si>
  <si>
    <t>Rilutek Tab 50mg</t>
  </si>
  <si>
    <t>Pravastatin Sandoz Tab 40mg</t>
  </si>
  <si>
    <t>Losartan/Hct Krka Tab  50/12,5</t>
  </si>
  <si>
    <t>Apodorm Tab 5mg</t>
  </si>
  <si>
    <t>Rosuvastatin Xiromed Tab 10mg</t>
  </si>
  <si>
    <t>Lenalidomid Sun Kaps 15mg</t>
  </si>
  <si>
    <t>Doptelet Tab 20mg</t>
  </si>
  <si>
    <t>Kaliumhydroksid Sa Oppl 10%</t>
  </si>
  <si>
    <t>Adrenalin Takeda Inj 0,1mg/Ml</t>
  </si>
  <si>
    <t>Epipen Jr Inj 150mcg Autoinj</t>
  </si>
  <si>
    <t>Nexplanon Implantat 68mg</t>
  </si>
  <si>
    <t>Vancomycin Strides Kaps 125mg</t>
  </si>
  <si>
    <t>Buccolam Munnvann  7,5mg/Spr</t>
  </si>
  <si>
    <t>Quetiapin Aurob Depottab 50mg</t>
  </si>
  <si>
    <t>Duokopt Øyedr 20+5mg/Ml</t>
  </si>
  <si>
    <t>Oljeklyster Sa Rektalvæske</t>
  </si>
  <si>
    <t>Ampicillin Sgs Inf/Inj Sub 1g</t>
  </si>
  <si>
    <t>Trimbow Inh Pulv 88/5/9mcg</t>
  </si>
  <si>
    <t>Omacor Orifarm Kaps 1000mg</t>
  </si>
  <si>
    <t>Ebixa Tab 10mg</t>
  </si>
  <si>
    <t>Taptiqom Øyedr 15mcg+5mg Endos</t>
  </si>
  <si>
    <t>Daivobet Salve</t>
  </si>
  <si>
    <t>Dymista Nesespr 137+50mcg/Dose</t>
  </si>
  <si>
    <t>Tresiba Penfill Inj 100 E/Ml</t>
  </si>
  <si>
    <t>Burinex Orifarm Tab 5mg</t>
  </si>
  <si>
    <t>Rectogesic Rektalsalve 4mg/G</t>
  </si>
  <si>
    <t>Naloxon Braun Inf/Inj 0,4mg/Ml</t>
  </si>
  <si>
    <t>Rativor Tab 0,5mg</t>
  </si>
  <si>
    <t>Lantus Inj 100e/Ml</t>
  </si>
  <si>
    <t>Trandate Tab 100mg</t>
  </si>
  <si>
    <t>Coaprovel Tab 300/12,5mg</t>
  </si>
  <si>
    <t>Seroquel Tab 100mg</t>
  </si>
  <si>
    <t>Bicalutamide Bluef Tab 150mg</t>
  </si>
  <si>
    <t>Maltofer Tyggetab 100mg</t>
  </si>
  <si>
    <t>Aricept Tab 10mg</t>
  </si>
  <si>
    <t>Fusidic Acid Amdiph Øyedr 1%</t>
  </si>
  <si>
    <t>Daivobet Gel</t>
  </si>
  <si>
    <t>Buprefarm Depotplaster 30mcg/T</t>
  </si>
  <si>
    <t>Tiamin Naf Tab 150mg</t>
  </si>
  <si>
    <t>Fucithalmic Øyedr 1%</t>
  </si>
  <si>
    <t>Kalium-Natrium-Glucose Bra Inf</t>
  </si>
  <si>
    <t>Simvastatin Bluefish Tab 20mg</t>
  </si>
  <si>
    <t>Novorapid Penfill Inj 100 E/Ml</t>
  </si>
  <si>
    <t>Bricanyl 2care4 Inj 0,5mg/Ml</t>
  </si>
  <si>
    <t>Aricept Tab  5mg</t>
  </si>
  <si>
    <t>Zofran Smeltetab 8mg</t>
  </si>
  <si>
    <t>Methotrexate Pfizer Tab 2,5mg</t>
  </si>
  <si>
    <t>Humulin Nph Inj 100ie/Ml</t>
  </si>
  <si>
    <t>Keflex Tab 500mg</t>
  </si>
  <si>
    <t>Lecrolyn Sine Øyedr 40mg/Ml</t>
  </si>
  <si>
    <t>Cipralex Tab 10mg</t>
  </si>
  <si>
    <t>Zovirax Tab 800mg</t>
  </si>
  <si>
    <t>Hiprex Tab 1g</t>
  </si>
  <si>
    <t>Serevent Inh Pulv 50mcg Diskus</t>
  </si>
  <si>
    <t>Maltofer Dråper 50mg/Ml</t>
  </si>
  <si>
    <t>Aerobec Autohal Inh Aer 100mcg</t>
  </si>
  <si>
    <t>Emla Krem 25+25mg/G</t>
  </si>
  <si>
    <t>Buprefarm Depotplaster 15mcg/T</t>
  </si>
  <si>
    <t>Atrovent Inh Væske 0,125mg/Ml</t>
  </si>
  <si>
    <t>Bronwel Comp Mikst</t>
  </si>
  <si>
    <t>Seretide Disku Inhpu 50/250mcg</t>
  </si>
  <si>
    <t>Binosto Brusetab 70mg</t>
  </si>
  <si>
    <t>Canesten Vakap 500mg+Kr 10mg/G</t>
  </si>
  <si>
    <t>Flagyl Mikst 40mg/Ml</t>
  </si>
  <si>
    <t>Pip/Taz Fres Inf Subst 4/0,5g</t>
  </si>
  <si>
    <t>Terramycin-Polym B Orif Øyesal</t>
  </si>
  <si>
    <t>Durogesic Depotplast  25mcg/T</t>
  </si>
  <si>
    <t>Sobril Tab 25mg</t>
  </si>
  <si>
    <t>Oxynorm Kaps 20mg</t>
  </si>
  <si>
    <t>Zyprexa Tab  2,5mg</t>
  </si>
  <si>
    <t>Cetirizin Norfri Tab 10mg</t>
  </si>
  <si>
    <t>Diamox Tab 250mg</t>
  </si>
  <si>
    <t>Buprefarm Depotplaster 10mcg/T</t>
  </si>
  <si>
    <t>Remeron Tab 30mg</t>
  </si>
  <si>
    <t>Krystallfiolett Naf Lin 0,1%</t>
  </si>
  <si>
    <t>Atorvastatin Sandoz Tab 80mg</t>
  </si>
  <si>
    <t>Azitromax Tab 500mg</t>
  </si>
  <si>
    <t>Synalar Krem 0,025%</t>
  </si>
  <si>
    <t>Tramagetic Ret Depottab 150mg</t>
  </si>
  <si>
    <t>Strefen Sugetab 8,75mg Hon&amp;Sit</t>
  </si>
  <si>
    <t>Airomir Autohaler Inhaer 0,1mg</t>
  </si>
  <si>
    <t>Bronwel Comp Pastill</t>
  </si>
  <si>
    <t>Atarax Tab 25mg</t>
  </si>
  <si>
    <t>Risperdal Tab 1mg</t>
  </si>
  <si>
    <t>Flux Sugetab 0,75mg Peppmynte</t>
  </si>
  <si>
    <t>Yasmin 28 Tab 0,03/3mg</t>
  </si>
  <si>
    <t>Midazolam Medval Munnv  2,5mg</t>
  </si>
  <si>
    <t>Fenazon-Koffein Takeda Tab</t>
  </si>
  <si>
    <t>Benferol Kaps   400 Iu</t>
  </si>
  <si>
    <t>Oxycodone Actavis Kaps 20mg</t>
  </si>
  <si>
    <t>Imodium Tab 2mg</t>
  </si>
  <si>
    <t>Fucidin-Hydrocortison Krem</t>
  </si>
  <si>
    <t>Mildison Lipid Krem 1%</t>
  </si>
  <si>
    <t>Arthrotec Tab Mod Fris 50/0,2</t>
  </si>
  <si>
    <t>Ibuprofen Zentiva Tab 200mg</t>
  </si>
  <si>
    <t>Mirabella Tab 100/20mcg</t>
  </si>
  <si>
    <t>Lerkanidipin Actavis Tab 10mg</t>
  </si>
  <si>
    <t>Tiogiva Inh Pulv 18mcg M/Inhal</t>
  </si>
  <si>
    <t>Tiogiva Inh Pulv 18mcg Refill</t>
  </si>
  <si>
    <t>Mianserin Viatris Tab 10mg</t>
  </si>
  <si>
    <t>Apolar Salve 0,1%</t>
  </si>
  <si>
    <t>Carvedilol Hexal Tab 25mg</t>
  </si>
  <si>
    <t>Tanonalla Depottab 40/20mg</t>
  </si>
  <si>
    <t>Sifrol Tab  0,088mg</t>
  </si>
  <si>
    <t>Oprymea Tab  0,18mg</t>
  </si>
  <si>
    <t>Naproxen Orion Tab 500mg</t>
  </si>
  <si>
    <t>Acetylsalisylsyre Nor Tab 500</t>
  </si>
  <si>
    <t>Dalacin Kaps 300mg</t>
  </si>
  <si>
    <t>Zyrtec Mikst 1mg/Ml</t>
  </si>
  <si>
    <t>Bricanyl Th Inh Pulv 0,5mg</t>
  </si>
  <si>
    <t>Valtrex Tab 250mg</t>
  </si>
  <si>
    <t>Tegretol Tab 200mg</t>
  </si>
  <si>
    <t>Fragmin Inj  2500 Ie/Spr</t>
  </si>
  <si>
    <t>Flutide Inh Pulv 100mcg Diskus</t>
  </si>
  <si>
    <t>Ster Vann Braun T Par Br</t>
  </si>
  <si>
    <t>Bisoprolol Zentiva Tab  2,5mg</t>
  </si>
  <si>
    <t>Tanonalla Depottab 10/5mg</t>
  </si>
  <si>
    <t>Serevent Inh Aer 25mcg/Dose</t>
  </si>
  <si>
    <t>Salm/Flutic Cip Inh Aer 25+250</t>
  </si>
  <si>
    <t>Allopurinol Orion Tab 300mg</t>
  </si>
  <si>
    <t>Madopar 12,5/50 Kaps</t>
  </si>
  <si>
    <t>Vival Tab 2mg</t>
  </si>
  <si>
    <t>Dupixent Inj 200mg/Penn</t>
  </si>
  <si>
    <t>Topimax Kaps 25mg</t>
  </si>
  <si>
    <t>Rosuvastatin Glenmark Tab 20mg</t>
  </si>
  <si>
    <t>Rivaroxaban Medval Tab 2,5mg</t>
  </si>
  <si>
    <t>Moventig Tab 25mg</t>
  </si>
  <si>
    <t>Rivaroxaban Sandoz Tab 15mg</t>
  </si>
  <si>
    <t>Zonegran Kaps 100mg</t>
  </si>
  <si>
    <t>Melatonin Agb Tab 1mg</t>
  </si>
  <si>
    <t>Renitec Comp Mite Orifarm Tab</t>
  </si>
  <si>
    <t>Quetiapine Medval Deptab 150mg</t>
  </si>
  <si>
    <t>Sotalol Mylan Tab  40mg</t>
  </si>
  <si>
    <t>Tamoxifen Mylan Tab 20mg</t>
  </si>
  <si>
    <t>Propranolol Accord Tab 10mg</t>
  </si>
  <si>
    <t>Amitriptylin Orifarm Tab 25mg</t>
  </si>
  <si>
    <t>Neurontin Tab 600mg</t>
  </si>
  <si>
    <t>Imdur Depottab 30mg</t>
  </si>
  <si>
    <t>Ramipril Hexal Tab 10mg</t>
  </si>
  <si>
    <t>Truxal Tab  15mg</t>
  </si>
  <si>
    <t>Madopar Depot 25/100 Depotkaps</t>
  </si>
  <si>
    <t>Felodipin Hexal Depottab  5mg</t>
  </si>
  <si>
    <t>Sitagliptin Sandoz Tab 100mg</t>
  </si>
  <si>
    <t>Nifenova Depottab 60mg</t>
  </si>
  <si>
    <t>Esidrex Tab 25mg</t>
  </si>
  <si>
    <t>Sitagliptin Sandoz Tab  25mg</t>
  </si>
  <si>
    <t>Orfiril Enterotab 300mg</t>
  </si>
  <si>
    <t>Entresto Tab 49/51mg</t>
  </si>
  <si>
    <t>Centyl Med Kaliumklorid Tab</t>
  </si>
  <si>
    <t>Pravastatin Sandoz Tab 20mg</t>
  </si>
  <si>
    <t>Boostrix Polio Inj Spr M/Kan</t>
  </si>
  <si>
    <t>Levaxin Tab 200mcg</t>
  </si>
  <si>
    <t>Centyl Mite M/Kaliumklorid Tab</t>
  </si>
  <si>
    <t>Twinrix Voksen Inj</t>
  </si>
  <si>
    <t>Mounjaro Kwikpen Inj  7,5mg/D</t>
  </si>
  <si>
    <t>Thiamine Sterop Inj  50mg/Ml</t>
  </si>
  <si>
    <t>Mounjaro Kwikpen Inj  5mg/D</t>
  </si>
  <si>
    <t>Sondelbay Inj 20mcg/Dose Penn</t>
  </si>
  <si>
    <t>Gentamicin Braun Inf 3mg/Ml</t>
  </si>
  <si>
    <t>Salisylsyre Sa Salve 10%</t>
  </si>
  <si>
    <t>Instanyl Nesespr 100mcg Doseg</t>
  </si>
  <si>
    <t>Rativor Tab 1mg</t>
  </si>
  <si>
    <t>Abilify Smeltetab 15mg</t>
  </si>
  <si>
    <t>Abilify Smeltetab 10mg</t>
  </si>
  <si>
    <t>Aromasin Tab 25mg</t>
  </si>
  <si>
    <t>Exelon Mikst 2mg/Ml</t>
  </si>
  <si>
    <t>Tetmodis Tab 25mg</t>
  </si>
  <si>
    <t>Afipran Mikst 1mg/Ml</t>
  </si>
  <si>
    <t>Volidax Kaps 70mg</t>
  </si>
  <si>
    <t>Zoladex Implantat 10,8mg/Spr</t>
  </si>
  <si>
    <t>Balidax Kaps 50mg</t>
  </si>
  <si>
    <t>Ondansetron Bluefish Tab 4mg</t>
  </si>
  <si>
    <t>Seroquel Depot Depottab  50mg</t>
  </si>
  <si>
    <t>Prograf Kaps 1mg</t>
  </si>
  <si>
    <t>Glucos Fres Inf 500mg/Ml Freef</t>
  </si>
  <si>
    <t>Rimactan Kaps 150mg</t>
  </si>
  <si>
    <t>Zyprexa Tab  7,5mg</t>
  </si>
  <si>
    <t>Brilique Tab 90mg</t>
  </si>
  <si>
    <t>Xarelto Tab 10mg</t>
  </si>
  <si>
    <t>Oxybutynin Macure Tab 5mg</t>
  </si>
  <si>
    <t>Januvia Tab 100mg</t>
  </si>
  <si>
    <t>Bufomix Easyhaler Inhp 160/4,5</t>
  </si>
  <si>
    <t>Ezetrol Tab 10mg</t>
  </si>
  <si>
    <t>Mint-Clonidine Tab 0,025mg</t>
  </si>
  <si>
    <t>Bufomix Easyhaler Inhp 320/9</t>
  </si>
  <si>
    <t>Tresiba Flextouch Inj 200 E/Ml</t>
  </si>
  <si>
    <t>Targiniq Depottab 40/20mg</t>
  </si>
  <si>
    <t>Gentamicin Braun Inf 1mg/Ml</t>
  </si>
  <si>
    <t>Constella Kaps 290mcg</t>
  </si>
  <si>
    <t>Fluconazol Krka Kaps 100mg</t>
  </si>
  <si>
    <t>Entocort Depotkaps 3mg</t>
  </si>
  <si>
    <t>Quetiapine Medval Deptab 400mg</t>
  </si>
  <si>
    <t>Januvia Orifarm Tab  25mg</t>
  </si>
  <si>
    <t>Januvia Tab  50mg</t>
  </si>
  <si>
    <t>Januvia Tab  25mg</t>
  </si>
  <si>
    <t>Multaq Tab 400mg</t>
  </si>
  <si>
    <t>Dropizol Dråper 10mg/Ml</t>
  </si>
  <si>
    <t>Ticagrelor Zentiva Tab 90mg</t>
  </si>
  <si>
    <t>Ringer-Acetat Baxt Inf Viaflo</t>
  </si>
  <si>
    <t>Ventizolve Rfri Nespr 1,26mg/D</t>
  </si>
  <si>
    <t>Zomig Tab 5mg</t>
  </si>
  <si>
    <t>Rectogesic Orif Reksalve 4mg/G</t>
  </si>
  <si>
    <t>Cipralex Tab 20mg</t>
  </si>
  <si>
    <t>Promocard Durettes Deptab 30mg</t>
  </si>
  <si>
    <t>Prograf Kaps 0,5mg</t>
  </si>
  <si>
    <t>Atacand Plus Mi 2c4 Tab 8/12,5</t>
  </si>
  <si>
    <t>Atacand Orifarm Tab 16mg</t>
  </si>
  <si>
    <t>Tolak Krem 40mg/G</t>
  </si>
  <si>
    <t>Brinzol/Brim Mval Øyed 10+2mg</t>
  </si>
  <si>
    <t>Testogel Gel 50mg</t>
  </si>
  <si>
    <t>Transiderm-Nitro D Pl  5mg/24t</t>
  </si>
  <si>
    <t>Alvesco Inh Aerosol 160mcg/Dos</t>
  </si>
  <si>
    <t>Mirvaso Gel 3mg/G</t>
  </si>
  <si>
    <t>Quetiapin Sandoz Tab 200mg</t>
  </si>
  <si>
    <t>Magnesia Dak Tab 500mg</t>
  </si>
  <si>
    <t>Exforge Tab  5/ 80mg</t>
  </si>
  <si>
    <t>Novomix 30 Flexpen Inj 100e/Ml</t>
  </si>
  <si>
    <t>Zyrtec Orifarm Tab 10mg</t>
  </si>
  <si>
    <t>Ceftriax Fres 2c4 Infinj Su 1g</t>
  </si>
  <si>
    <t>Epiduo Gel 0,1/2,5% M/Pumpe</t>
  </si>
  <si>
    <t>Fiasp Flextouch Inj 100 E/Ml</t>
  </si>
  <si>
    <t>Na Kl Braun Infkon 1mmol/Ml</t>
  </si>
  <si>
    <t>Buspirone Orion Tab 10mg</t>
  </si>
  <si>
    <t>Antabus Brusetab 200mg</t>
  </si>
  <si>
    <t>Cellcept Kaps 250mg</t>
  </si>
  <si>
    <t>Estradot Dep Plast  50mcg/24t</t>
  </si>
  <si>
    <t>Duoresp Spiromax Inhpu 320/9</t>
  </si>
  <si>
    <t>Glucos Baxt Inf 50mg/Ml Viaflo</t>
  </si>
  <si>
    <t>Incruse Ellipta Inhpulv 55mcg</t>
  </si>
  <si>
    <t>Ursofalk Kaps 250mg</t>
  </si>
  <si>
    <t>Etoricoxib Krka Tab  90mg</t>
  </si>
  <si>
    <t>Norspan Depotplaster 20mcg/T</t>
  </si>
  <si>
    <t>Losec Mups Enterotab 20mg</t>
  </si>
  <si>
    <t>Rosuvastatin Xiromed Tab 20mg</t>
  </si>
  <si>
    <t>Aspirin Aspar Disp Tab 300mg</t>
  </si>
  <si>
    <t>Spiriva Inhpulv 18mcg Handihal</t>
  </si>
  <si>
    <t>Adalat Oros Depottab 30mg</t>
  </si>
  <si>
    <t>Adalat Oros Orif Depottab 30mg</t>
  </si>
  <si>
    <t>Buprefarm Depotplaster 20mcg/T</t>
  </si>
  <si>
    <t>Lipitor Tab 20mg</t>
  </si>
  <si>
    <t>Targiniq Depottab 15/7,5mg</t>
  </si>
  <si>
    <t>Dolcontin Depottab  30mg</t>
  </si>
  <si>
    <t>Cipralex Orifarm Tab 10mg</t>
  </si>
  <si>
    <t>Condyline Orifarm Lin 5mg/Ml</t>
  </si>
  <si>
    <t>Midazolam Braun Inf/Inj 1mg/Ml</t>
  </si>
  <si>
    <t>Donepezil Accord Tab 10mg</t>
  </si>
  <si>
    <t>Xonvea Enterotab 10/10mg</t>
  </si>
  <si>
    <t>Polaramine Rovi Tab 2mg</t>
  </si>
  <si>
    <t>Alimemazin Orif Dråper 40mg/Ml</t>
  </si>
  <si>
    <t>Plendil Depottab  5mg</t>
  </si>
  <si>
    <t>Alendronat Sandoz Tab 70mg</t>
  </si>
  <si>
    <t>Strefen Munnsp 8,75mg/Dose H&amp;S</t>
  </si>
  <si>
    <t>Nevanac Øyedr 3mg/Ml</t>
  </si>
  <si>
    <t>Pulmicort Inh Væske 0,5mg/Ml</t>
  </si>
  <si>
    <t>Nevanac Øyedr 1mg/Ml</t>
  </si>
  <si>
    <t>Activelle Tab 1/0,5mg</t>
  </si>
  <si>
    <t>Diovan Tab 160mg</t>
  </si>
  <si>
    <t>Melatonin Orion Tab 3mg</t>
  </si>
  <si>
    <t>Oxycodone Ham Inf/Inj 10mg/Ml</t>
  </si>
  <si>
    <t>Coxor Pulv+Væske T Miks 300mg</t>
  </si>
  <si>
    <t>Dalacin Vag 100mg</t>
  </si>
  <si>
    <t>Glukose Braun Inj  50mg/Ml</t>
  </si>
  <si>
    <t>Nexium Enterotab 40mg</t>
  </si>
  <si>
    <t>Mianserin Viatris Tab 30mg</t>
  </si>
  <si>
    <t>Voltaren Stikkpille 100mg</t>
  </si>
  <si>
    <t>Vortemiddel Naf Kollodium</t>
  </si>
  <si>
    <t>Lamisil Lin 1%</t>
  </si>
  <si>
    <t>Olanzapine Teva Tab  7,5mg</t>
  </si>
  <si>
    <t>Donepezil Accord Tab  5mg</t>
  </si>
  <si>
    <t>Na Kl Braun Infkon 1mmol/Ml Mp</t>
  </si>
  <si>
    <t>Augmentin Pu Miks 400+57mg/5ml</t>
  </si>
  <si>
    <t>Pulmicort Th Inh Pulv 100mcg</t>
  </si>
  <si>
    <t>Selo-Zok Orif Depottab  50mg</t>
  </si>
  <si>
    <t>Ultracortenol Øyesalve 5mg/G</t>
  </si>
  <si>
    <t>Medrol Tab  16mg</t>
  </si>
  <si>
    <t>Travatan 2care4 Øyedr 40mcg/Ml</t>
  </si>
  <si>
    <t>Livostin Nesespray 50mcg/Dose</t>
  </si>
  <si>
    <t>Diflucan Kaps 150mg</t>
  </si>
  <si>
    <t>Fluconazol Krka Kaps 150mg</t>
  </si>
  <si>
    <t>Timosan 2care4 Depøyedr 1mg/Ml</t>
  </si>
  <si>
    <t>Warfarin Orion Tab 2,5mg</t>
  </si>
  <si>
    <t>Hvit Vask - Sinkliniment Naf</t>
  </si>
  <si>
    <t>Norvasc Tab 10mg</t>
  </si>
  <si>
    <t>Brufen Retard Depottab 800mg</t>
  </si>
  <si>
    <t>Exforge/Hct Tab  5/160/12,5mg</t>
  </si>
  <si>
    <t>Metex Inj 20mg/Penn</t>
  </si>
  <si>
    <t>Lomudal Øyedr 40mg/Ml U/Kons</t>
  </si>
  <si>
    <t>Zaditen Øyedr 0,25mg/Ml</t>
  </si>
  <si>
    <t>Jod Naf Lin 2%</t>
  </si>
  <si>
    <t>Duphalac Mikst 667mg/Ml Frukt</t>
  </si>
  <si>
    <t>Zopiklon Pilum Tab 5mg</t>
  </si>
  <si>
    <t>Rhinox Nesedr 0,5mg/Ml Endos</t>
  </si>
  <si>
    <t>Alcos-Anal Rektalsalve</t>
  </si>
  <si>
    <t>Napren-E Enterotab 250mg</t>
  </si>
  <si>
    <t>Pursennid Tab 12mg</t>
  </si>
  <si>
    <t>Rivaroxaban Sandoz Tab 10mg</t>
  </si>
  <si>
    <t>Rozex Krem 0,75%</t>
  </si>
  <si>
    <t>Lodoz Tab 2,5/6,25mg</t>
  </si>
  <si>
    <t>Benferol Kaps   800 Iu</t>
  </si>
  <si>
    <t>Nycoplus Ferro-Ret Detab 100mg</t>
  </si>
  <si>
    <t>Melatonin Orion Tab 5mg</t>
  </si>
  <si>
    <t>Noskapin Orifarm Tab 50mg</t>
  </si>
  <si>
    <t>Amoxicillin Viatris Tab 750mg</t>
  </si>
  <si>
    <t>Lerkanidipin Actavis Tab 20mg</t>
  </si>
  <si>
    <t>Weifapenin Tab 650mg</t>
  </si>
  <si>
    <t>Locoid Lin 0,1%</t>
  </si>
  <si>
    <t>Amiodaron Ham Inf/Inj Kon 50mg</t>
  </si>
  <si>
    <t>Zonat Tab 25mg</t>
  </si>
  <si>
    <t>Levomepromazine Orio Tab 100mg</t>
  </si>
  <si>
    <t>Imogas Kaps 240mg</t>
  </si>
  <si>
    <t>Zyrtec 2care4 Dråper 10mg/Ml</t>
  </si>
  <si>
    <t>Truxal Tab  25mg</t>
  </si>
  <si>
    <t>Pinex Forte Tab 500/30mg</t>
  </si>
  <si>
    <t>Tambocor Tab 100mg</t>
  </si>
  <si>
    <t>Konakion Novum Inj 10mg/Ml</t>
  </si>
  <si>
    <t>Fragmin Inj  7500iu/Spr</t>
  </si>
  <si>
    <t>Loratadine Accord Tab 10mg</t>
  </si>
  <si>
    <t>Midazolam Accor Inf/Inj 1mg/Ml</t>
  </si>
  <si>
    <t>Zyx Sugetab 3mg Mint</t>
  </si>
  <si>
    <t>Zyx Sugetab 3mg Eukalyptus</t>
  </si>
  <si>
    <t>Zyx Sugetab 3mg Appels/Honning</t>
  </si>
  <si>
    <t>Locoid Lipid Krem 0,1%</t>
  </si>
  <si>
    <t>Solifenacin Krka Tab 10mg</t>
  </si>
  <si>
    <t>Tamiflu Kaps 30mg</t>
  </si>
  <si>
    <t>Oftagel Øyegel 2,5mg/G</t>
  </si>
  <si>
    <t>Metadon Nordic Drug Miks  60mg</t>
  </si>
  <si>
    <t>Ikervis Øyedr 1mg/Ml Endos</t>
  </si>
  <si>
    <t>Locoid Crelo Lin 0,1%</t>
  </si>
  <si>
    <t>Metformin Zentiva Tab 1000mg</t>
  </si>
  <si>
    <t>Vimpat Tab  50mg</t>
  </si>
  <si>
    <t>Rosazol Krem 1%</t>
  </si>
  <si>
    <t>Mianserin Mylan Tab 30mg</t>
  </si>
  <si>
    <t>Flux Sugetab 0,50mg Banan</t>
  </si>
  <si>
    <t>Xanor Tab 2mg</t>
  </si>
  <si>
    <t>Atarax Tab 10mg</t>
  </si>
  <si>
    <t>Hydrochlorothiaz Orifar Tab 25</t>
  </si>
  <si>
    <t>Flutikason Cipla Inhaer 250mcg</t>
  </si>
  <si>
    <t>Noritren Tab 10mg</t>
  </si>
  <si>
    <t>Pinex Forte Brusetab 500/30mg</t>
  </si>
  <si>
    <t>Trusopt Øyedr 20mg/Ml</t>
  </si>
  <si>
    <t>Etoricoxib Krka Tab  30mg</t>
  </si>
  <si>
    <t>Burinex Inj 0,5mg/Ml</t>
  </si>
  <si>
    <t>Glimepirid Teva Tab 1mg</t>
  </si>
  <si>
    <t>Rosuvastatin Xiromed Tab  5mg</t>
  </si>
  <si>
    <t>Paracet Mikst 24mg/Ml</t>
  </si>
  <si>
    <t>Trusopt Øyedr 20mg/Ml Endos</t>
  </si>
  <si>
    <t>Cefuroxim Fres Infinjsu 1,5g</t>
  </si>
  <si>
    <t>Airomir Inh Aer 0,1mg/Dose</t>
  </si>
  <si>
    <t>Zymelin Nesespr 1mg/Ml U/Kons</t>
  </si>
  <si>
    <t>Naproxen Mylan Tab 250mg</t>
  </si>
  <si>
    <t>Fucidin Krem 2%</t>
  </si>
  <si>
    <t>Insulin Lispro San Sol Inj 100</t>
  </si>
  <si>
    <t>Flagyl Tab 400mg</t>
  </si>
  <si>
    <t>Naproxen Viatris Tab 250mg</t>
  </si>
  <si>
    <t>Naproxen Mylan Tab 500mg</t>
  </si>
  <si>
    <t>Buprenorphine Orif Subltab 8mg</t>
  </si>
  <si>
    <t>Tapin Krem 25+25mg/G</t>
  </si>
  <si>
    <t>Bromheksin Norf Mikst 1,6mg/Ml</t>
  </si>
  <si>
    <t>Stesolid Rekt Væske  5mg/2,5ml</t>
  </si>
  <si>
    <t>Tamsulosin Medlit Deptab 0,4mg</t>
  </si>
  <si>
    <t>Orudis Gel 2,5%</t>
  </si>
  <si>
    <t>Xalcom Øyedr 50mcg+5mg/Ml</t>
  </si>
  <si>
    <t>Prosterid Tab 1mg</t>
  </si>
  <si>
    <t>Dutasteride Medval Kaps 0,5mg</t>
  </si>
  <si>
    <t>Zebinix Tab 200mg</t>
  </si>
  <si>
    <t>Aripiprazole Accord Tab  5mg</t>
  </si>
  <si>
    <t>Buripal Tab  5mg</t>
  </si>
  <si>
    <t>Orfiril Enterotab 150mg</t>
  </si>
  <si>
    <t>Baklofen Viatris Tab 25mg</t>
  </si>
  <si>
    <t>Levaxin Tab 175mcg</t>
  </si>
  <si>
    <t>Dociton Tab 10mg</t>
  </si>
  <si>
    <t>Lisinopril/Hct Act Tab 20/12,5</t>
  </si>
  <si>
    <t>Bisoprolol Zentiva Tab 10mg</t>
  </si>
  <si>
    <t>Lansoprazol Krka Entkaps 30mg</t>
  </si>
  <si>
    <t>Enalapril Comp Ratiopharm Tab</t>
  </si>
  <si>
    <t>Aripiprazole Accord Tab 15mg</t>
  </si>
  <si>
    <t>Lioresal Tab 25mg</t>
  </si>
  <si>
    <t>Sitagliptin Hexal Tab 100mg</t>
  </si>
  <si>
    <t>Candemox Comp Tab  8/12,5mg</t>
  </si>
  <si>
    <t>Irbesartan Sandoz Tab 150mg</t>
  </si>
  <si>
    <t>Metformin Medic Val Tab 1000mg</t>
  </si>
  <si>
    <t>Salazopyrin-En Enterotab 500mg</t>
  </si>
  <si>
    <t>Sitagliptin Grindeks Tab 100mg</t>
  </si>
  <si>
    <t>Rosuvastatin Glenmark Tab  5mg</t>
  </si>
  <si>
    <t>Glukose Braun Inj 500mg/Ml</t>
  </si>
  <si>
    <t>Irbesartan Actavis Tab 300mg</t>
  </si>
  <si>
    <t>Telfast Tab 120mg</t>
  </si>
  <si>
    <t>Spironolactone Orion Tab  50mg</t>
  </si>
  <si>
    <t>DELSUM TIL EVALUERING, jf. konkurransegrunnlag pkt. 1.6.1.1</t>
  </si>
  <si>
    <t>Antall leveringer/timer</t>
  </si>
  <si>
    <t>Pris per levering/timer</t>
  </si>
  <si>
    <t xml:space="preserve">P: ANTIPARASITÆRE MIDLER, INSEKTICIDER OG INSEKTMIDLER (KJØPES IKKE) </t>
  </si>
  <si>
    <t>Vekting i henhold til konkurransegrunnlaget pkt. 1.7.1</t>
  </si>
  <si>
    <t>Totalsum - Pris til evaluering jf. konkurransegrunlag pkt. 1.7.1.1</t>
  </si>
  <si>
    <t xml:space="preserve">Timespris for arbeidsstimer: </t>
  </si>
  <si>
    <t xml:space="preserve">Leverandøren skal fylle ut de orange feltene. 
Prisene på pakking av multidose skal inkludere alle kostnader, pakking og all administrering av ordningen samt alle gebyrer utover selve pakkekostnaden.
Pris for hasteleveranser for multidose skal oppgis i felt C8.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</si>
</sst>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_ * \-#,##0.00_ ;_ * &quot;-&quot;??_ ;_ @_ "/>
    <numFmt numFmtId="165" formatCode="_(* #,##0.00_);_(* \(#,##0.00\);_(* &quot;-&quot;??_);_(@_)"/>
    <numFmt numFmtId="166" formatCode="_(* #,##0_);_(* \(#,##0\);_(* &quot;-&quot;??_);_(@_)"/>
    <numFmt numFmtId="167" formatCode="0.0\ %"/>
    <numFmt numFmtId="168" formatCode="0.0"/>
    <numFmt numFmtId="169" formatCode="_ * #,##0.0_ ;_ * \-#,##0.0_ ;_ * &quot;-&quot;??_ ;_ @_ "/>
  </numFmts>
  <fonts count="40">
    <font>
      <sz val="10"/>
      <name val="Arial"/>
    </font>
    <font>
      <sz val="11"/>
      <color theme="1"/>
      <name val="Calibri"/>
      <family val="2"/>
      <scheme val="minor"/>
    </font>
    <font>
      <sz val="11"/>
      <color theme="1"/>
      <name val="Calibri"/>
      <family val="2"/>
      <scheme val="minor"/>
    </font>
    <font>
      <sz val="10"/>
      <name val="Arial"/>
      <family val="2"/>
    </font>
    <font>
      <sz val="12"/>
      <name val="Arial"/>
      <family val="2"/>
    </font>
    <font>
      <sz val="11"/>
      <name val="Calibri"/>
      <family val="2"/>
    </font>
    <font>
      <sz val="10"/>
      <name val="Calibri"/>
      <family val="2"/>
      <scheme val="minor"/>
    </font>
    <font>
      <sz val="11"/>
      <name val="Calibri"/>
      <family val="2"/>
      <scheme val="minor"/>
    </font>
    <font>
      <b/>
      <sz val="11"/>
      <name val="Calibri"/>
      <family val="2"/>
      <scheme val="minor"/>
    </font>
    <font>
      <b/>
      <sz val="16"/>
      <name val="Calibri"/>
      <family val="2"/>
      <scheme val="minor"/>
    </font>
    <font>
      <sz val="16"/>
      <color indexed="51"/>
      <name val="Calibri"/>
      <family val="2"/>
      <scheme val="minor"/>
    </font>
    <font>
      <sz val="16"/>
      <name val="Calibri"/>
      <family val="2"/>
      <scheme val="minor"/>
    </font>
    <font>
      <sz val="12"/>
      <name val="Calibri"/>
      <family val="2"/>
      <scheme val="minor"/>
    </font>
    <font>
      <b/>
      <sz val="14"/>
      <name val="Calibri"/>
      <family val="2"/>
      <scheme val="minor"/>
    </font>
    <font>
      <b/>
      <sz val="24"/>
      <name val="Calibri"/>
      <family val="2"/>
      <scheme val="minor"/>
    </font>
    <font>
      <sz val="11"/>
      <color rgb="FF000000"/>
      <name val="Calibri"/>
      <family val="2"/>
      <scheme val="minor"/>
    </font>
    <font>
      <b/>
      <sz val="12"/>
      <name val="Calibri"/>
      <family val="2"/>
      <scheme val="minor"/>
    </font>
    <font>
      <b/>
      <sz val="10"/>
      <name val="Calibri"/>
      <family val="2"/>
      <scheme val="minor"/>
    </font>
    <font>
      <sz val="8"/>
      <color theme="1"/>
      <name val="Calibri"/>
      <family val="2"/>
      <scheme val="minor"/>
    </font>
    <font>
      <sz val="11"/>
      <color rgb="FF444444"/>
      <name val="Calibri"/>
      <family val="2"/>
    </font>
    <font>
      <b/>
      <sz val="24"/>
      <color theme="1"/>
      <name val="Oslo Sans Office"/>
    </font>
    <font>
      <b/>
      <sz val="14"/>
      <color theme="0"/>
      <name val="Oslo Sans Office"/>
    </font>
    <font>
      <sz val="14"/>
      <color theme="0"/>
      <name val="Oslo Sans Office"/>
    </font>
    <font>
      <b/>
      <sz val="10"/>
      <name val="Oslo Sans Office"/>
    </font>
    <font>
      <sz val="10"/>
      <name val="Oslo Sans Office"/>
    </font>
    <font>
      <sz val="10"/>
      <color theme="1"/>
      <name val="Oslo Sans Office"/>
    </font>
    <font>
      <sz val="11"/>
      <name val="Oslo Sans Office"/>
    </font>
    <font>
      <b/>
      <sz val="11"/>
      <name val="Oslo Sans Office"/>
    </font>
    <font>
      <b/>
      <sz val="24"/>
      <color theme="0"/>
      <name val="Oslo Sans Office"/>
    </font>
    <font>
      <sz val="11"/>
      <color theme="1"/>
      <name val="Oslo Sans Office"/>
    </font>
    <font>
      <b/>
      <sz val="15"/>
      <color theme="0"/>
      <name val="Oslo Sans Office"/>
    </font>
    <font>
      <b/>
      <sz val="12"/>
      <color theme="0"/>
      <name val="Oslo Sans Office"/>
    </font>
    <font>
      <b/>
      <sz val="16"/>
      <color theme="0"/>
      <name val="Oslo Sans Office"/>
    </font>
    <font>
      <sz val="11"/>
      <color rgb="FF444444"/>
      <name val="Calibri"/>
      <family val="2"/>
      <charset val="1"/>
    </font>
    <font>
      <sz val="10"/>
      <color rgb="FF000000"/>
      <name val="Calibri"/>
    </font>
    <font>
      <sz val="10"/>
      <color theme="1"/>
      <name val="Calibri"/>
    </font>
    <font>
      <b/>
      <sz val="10"/>
      <name val="Arial"/>
      <family val="2"/>
    </font>
    <font>
      <sz val="11"/>
      <color rgb="FF242424"/>
      <name val="Aptos Narrow"/>
      <charset val="1"/>
    </font>
    <font>
      <u/>
      <sz val="10"/>
      <color theme="10"/>
      <name val="Arial"/>
    </font>
    <font>
      <sz val="11"/>
      <color rgb="FF000000"/>
      <name val="Calibri"/>
      <scheme val="minor"/>
    </font>
  </fonts>
  <fills count="21">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indexed="43"/>
        <bgColor indexed="64"/>
      </patternFill>
    </fill>
    <fill>
      <patternFill patternType="solid">
        <fgColor indexed="45"/>
        <bgColor indexed="64"/>
      </patternFill>
    </fill>
    <fill>
      <patternFill patternType="solid">
        <fgColor indexed="15"/>
        <bgColor indexed="64"/>
      </patternFill>
    </fill>
    <fill>
      <patternFill patternType="solid">
        <fgColor indexed="53"/>
        <bgColor indexed="64"/>
      </patternFill>
    </fill>
    <fill>
      <patternFill patternType="solid">
        <fgColor indexed="13"/>
        <bgColor indexed="64"/>
      </patternFill>
    </fill>
    <fill>
      <patternFill patternType="solid">
        <fgColor indexed="11"/>
        <bgColor indexed="64"/>
      </patternFill>
    </fill>
    <fill>
      <patternFill patternType="solid">
        <fgColor indexed="44"/>
        <bgColor indexed="64"/>
      </patternFill>
    </fill>
    <fill>
      <patternFill patternType="solid">
        <fgColor indexed="49"/>
        <bgColor indexed="64"/>
      </patternFill>
    </fill>
    <fill>
      <patternFill patternType="solid">
        <fgColor indexed="47"/>
        <bgColor indexed="64"/>
      </patternFill>
    </fill>
    <fill>
      <patternFill patternType="solid">
        <fgColor indexed="46"/>
        <bgColor indexed="64"/>
      </patternFill>
    </fill>
    <fill>
      <patternFill patternType="solid">
        <fgColor theme="3"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5" tint="0.59999389629810485"/>
        <bgColor indexed="64"/>
      </patternFill>
    </fill>
  </fills>
  <borders count="78">
    <border>
      <left/>
      <right/>
      <top/>
      <bottom/>
      <diagonal/>
    </border>
    <border>
      <left style="thin">
        <color indexed="64"/>
      </left>
      <right style="thin">
        <color indexed="64"/>
      </right>
      <top style="medium">
        <color indexed="64"/>
      </top>
      <bottom/>
      <diagonal/>
    </border>
    <border>
      <left style="medium">
        <color indexed="64"/>
      </left>
      <right/>
      <top/>
      <bottom/>
      <diagonal/>
    </border>
    <border>
      <left style="thin">
        <color indexed="8"/>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93B1CD"/>
      </left>
      <right/>
      <top style="medium">
        <color rgb="FF93B1CD"/>
      </top>
      <bottom/>
      <diagonal/>
    </border>
    <border>
      <left style="thin">
        <color rgb="FF000000"/>
      </left>
      <right style="thin">
        <color rgb="FF000000"/>
      </right>
      <top/>
      <bottom/>
      <diagonal/>
    </border>
    <border>
      <left style="medium">
        <color rgb="FF000000"/>
      </left>
      <right/>
      <top style="medium">
        <color rgb="FF000000"/>
      </top>
      <bottom/>
      <diagonal/>
    </border>
    <border>
      <left style="thin">
        <color indexed="8"/>
      </left>
      <right/>
      <top style="medium">
        <color rgb="FF000000"/>
      </top>
      <bottom/>
      <diagonal/>
    </border>
    <border>
      <left style="thin">
        <color rgb="FF000000"/>
      </left>
      <right style="thin">
        <color rgb="FF000000"/>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thin">
        <color indexed="8"/>
      </left>
      <right style="medium">
        <color rgb="FF000000"/>
      </right>
      <top/>
      <bottom/>
      <diagonal/>
    </border>
    <border>
      <left style="medium">
        <color rgb="FF000000"/>
      </left>
      <right/>
      <top/>
      <bottom style="medium">
        <color rgb="FF000000"/>
      </bottom>
      <diagonal/>
    </border>
    <border>
      <left style="thin">
        <color indexed="8"/>
      </left>
      <right/>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8"/>
      </right>
      <top/>
      <bottom style="medium">
        <color rgb="FF000000"/>
      </bottom>
      <diagonal/>
    </border>
    <border>
      <left/>
      <right/>
      <top/>
      <bottom style="medium">
        <color rgb="FF000000"/>
      </bottom>
      <diagonal/>
    </border>
    <border>
      <left style="thin">
        <color indexed="8"/>
      </left>
      <right style="thin">
        <color indexed="64"/>
      </right>
      <top/>
      <bottom style="medium">
        <color rgb="FF000000"/>
      </bottom>
      <diagonal/>
    </border>
    <border>
      <left style="thin">
        <color indexed="8"/>
      </left>
      <right style="medium">
        <color rgb="FF000000"/>
      </right>
      <top/>
      <bottom style="medium">
        <color rgb="FF000000"/>
      </bottom>
      <diagonal/>
    </border>
    <border>
      <left style="medium">
        <color rgb="FF000000"/>
      </left>
      <right style="thin">
        <color indexed="64"/>
      </right>
      <top style="medium">
        <color indexed="64"/>
      </top>
      <bottom/>
      <diagonal/>
    </border>
    <border>
      <left style="medium">
        <color rgb="FF000000"/>
      </left>
      <right style="thin">
        <color indexed="64"/>
      </right>
      <top/>
      <bottom/>
      <diagonal/>
    </border>
    <border>
      <left style="medium">
        <color rgb="FF000000"/>
      </left>
      <right style="thin">
        <color indexed="64"/>
      </right>
      <top/>
      <bottom style="medium">
        <color indexed="64"/>
      </bottom>
      <diagonal/>
    </border>
    <border>
      <left style="thin">
        <color rgb="FF000000"/>
      </left>
      <right style="thin">
        <color indexed="64"/>
      </right>
      <top style="medium">
        <color rgb="FF000000"/>
      </top>
      <bottom/>
      <diagonal/>
    </border>
    <border>
      <left style="thin">
        <color rgb="FF000000"/>
      </left>
      <right style="thin">
        <color indexed="64"/>
      </right>
      <top/>
      <bottom/>
      <diagonal/>
    </border>
    <border>
      <left style="thin">
        <color rgb="FF000000"/>
      </left>
      <right style="thin">
        <color indexed="64"/>
      </right>
      <top/>
      <bottom style="medium">
        <color rgb="FF000000"/>
      </bottom>
      <diagonal/>
    </border>
    <border>
      <left style="medium">
        <color theme="0" tint="-0.249977111117893"/>
      </left>
      <right/>
      <top style="thin">
        <color indexed="64"/>
      </top>
      <bottom style="thin">
        <color indexed="64"/>
      </bottom>
      <diagonal/>
    </border>
    <border>
      <left style="medium">
        <color theme="0" tint="-0.249977111117893"/>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5">
    <xf numFmtId="0" fontId="0" fillId="0" borderId="0"/>
    <xf numFmtId="165" fontId="3" fillId="0" borderId="0" applyFont="0" applyFill="0" applyBorder="0" applyAlignment="0" applyProtection="0"/>
    <xf numFmtId="0" fontId="4" fillId="0" borderId="0"/>
    <xf numFmtId="9" fontId="3" fillId="0" borderId="0" applyFont="0" applyFill="0" applyBorder="0" applyAlignment="0" applyProtection="0"/>
    <xf numFmtId="0" fontId="38" fillId="0" borderId="0" applyNumberFormat="0" applyFill="0" applyBorder="0" applyAlignment="0" applyProtection="0"/>
  </cellStyleXfs>
  <cellXfs count="507">
    <xf numFmtId="0" fontId="0" fillId="0" borderId="0" xfId="0"/>
    <xf numFmtId="0" fontId="6" fillId="0" borderId="0" xfId="0" applyFont="1"/>
    <xf numFmtId="0" fontId="7" fillId="0" borderId="0" xfId="0" applyFont="1"/>
    <xf numFmtId="0" fontId="9" fillId="3" borderId="7" xfId="2" applyFont="1" applyFill="1" applyBorder="1" applyAlignment="1">
      <alignment horizontal="left"/>
    </xf>
    <xf numFmtId="0" fontId="10" fillId="3" borderId="0" xfId="2" applyFont="1" applyFill="1" applyAlignment="1">
      <alignment horizontal="center"/>
    </xf>
    <xf numFmtId="0" fontId="10" fillId="3" borderId="0" xfId="2" applyFont="1" applyFill="1"/>
    <xf numFmtId="165" fontId="10" fillId="3" borderId="0" xfId="1" applyFont="1" applyFill="1" applyBorder="1" applyAlignment="1"/>
    <xf numFmtId="0" fontId="11" fillId="0" borderId="0" xfId="0" applyFont="1"/>
    <xf numFmtId="0" fontId="9" fillId="0" borderId="9" xfId="2" applyFont="1" applyBorder="1" applyAlignment="1">
      <alignment horizontal="left"/>
    </xf>
    <xf numFmtId="0" fontId="9" fillId="0" borderId="0" xfId="0" applyFont="1"/>
    <xf numFmtId="0" fontId="6" fillId="0" borderId="6" xfId="0" applyFont="1" applyBorder="1"/>
    <xf numFmtId="0" fontId="9" fillId="4" borderId="11" xfId="2" applyFont="1" applyFill="1" applyBorder="1" applyAlignment="1">
      <alignment horizontal="left"/>
    </xf>
    <xf numFmtId="0" fontId="10" fillId="4" borderId="12" xfId="2" applyFont="1" applyFill="1" applyBorder="1" applyAlignment="1">
      <alignment horizontal="center"/>
    </xf>
    <xf numFmtId="0" fontId="10" fillId="4" borderId="12" xfId="2" applyFont="1" applyFill="1" applyBorder="1"/>
    <xf numFmtId="165" fontId="10" fillId="4" borderId="13" xfId="1" applyFont="1" applyFill="1" applyBorder="1" applyAlignment="1"/>
    <xf numFmtId="0" fontId="7" fillId="0" borderId="13" xfId="0" applyFont="1" applyBorder="1"/>
    <xf numFmtId="1" fontId="7" fillId="0" borderId="13" xfId="0" applyNumberFormat="1" applyFont="1" applyBorder="1"/>
    <xf numFmtId="10" fontId="7" fillId="0" borderId="13" xfId="3" applyNumberFormat="1" applyFont="1" applyBorder="1"/>
    <xf numFmtId="165" fontId="7" fillId="0" borderId="13" xfId="1" applyFont="1" applyBorder="1"/>
    <xf numFmtId="165" fontId="7" fillId="0" borderId="13" xfId="1" applyFont="1" applyBorder="1" applyAlignment="1"/>
    <xf numFmtId="10" fontId="7" fillId="0" borderId="13" xfId="3" applyNumberFormat="1" applyFont="1" applyBorder="1" applyAlignment="1"/>
    <xf numFmtId="10" fontId="7" fillId="0" borderId="13" xfId="3" applyNumberFormat="1" applyFont="1" applyFill="1" applyBorder="1" applyAlignment="1"/>
    <xf numFmtId="165" fontId="7" fillId="0" borderId="13" xfId="1" applyFont="1" applyFill="1" applyBorder="1" applyAlignment="1"/>
    <xf numFmtId="0" fontId="7" fillId="14" borderId="0" xfId="0" applyFont="1" applyFill="1"/>
    <xf numFmtId="0" fontId="15" fillId="0" borderId="13" xfId="0" applyFont="1" applyBorder="1"/>
    <xf numFmtId="164" fontId="6" fillId="0" borderId="0" xfId="0" applyNumberFormat="1" applyFont="1"/>
    <xf numFmtId="0" fontId="9" fillId="0" borderId="0" xfId="2" applyFont="1" applyAlignment="1">
      <alignment horizontal="left"/>
    </xf>
    <xf numFmtId="0" fontId="9" fillId="0" borderId="0" xfId="2" applyFont="1" applyAlignment="1">
      <alignment horizontal="center"/>
    </xf>
    <xf numFmtId="0" fontId="9" fillId="0" borderId="0" xfId="2" applyFont="1"/>
    <xf numFmtId="165" fontId="9" fillId="0" borderId="0" xfId="1" applyFont="1" applyFill="1" applyBorder="1" applyAlignment="1"/>
    <xf numFmtId="0" fontId="9" fillId="5" borderId="11" xfId="2" applyFont="1" applyFill="1" applyBorder="1" applyAlignment="1">
      <alignment horizontal="left"/>
    </xf>
    <xf numFmtId="0" fontId="10" fillId="5" borderId="12" xfId="2" applyFont="1" applyFill="1" applyBorder="1" applyAlignment="1">
      <alignment horizontal="center"/>
    </xf>
    <xf numFmtId="0" fontId="10" fillId="5" borderId="12" xfId="2" applyFont="1" applyFill="1" applyBorder="1"/>
    <xf numFmtId="165" fontId="10" fillId="5" borderId="12" xfId="1" applyFont="1" applyFill="1" applyBorder="1" applyAlignment="1"/>
    <xf numFmtId="0" fontId="9" fillId="6" borderId="11" xfId="2" applyFont="1" applyFill="1" applyBorder="1" applyAlignment="1">
      <alignment horizontal="left"/>
    </xf>
    <xf numFmtId="0" fontId="10" fillId="6" borderId="12" xfId="2" applyFont="1" applyFill="1" applyBorder="1" applyAlignment="1">
      <alignment horizontal="center"/>
    </xf>
    <xf numFmtId="0" fontId="10" fillId="6" borderId="12" xfId="2" applyFont="1" applyFill="1" applyBorder="1"/>
    <xf numFmtId="165" fontId="10" fillId="6" borderId="12" xfId="1" applyFont="1" applyFill="1" applyBorder="1" applyAlignment="1"/>
    <xf numFmtId="0" fontId="9" fillId="7" borderId="11" xfId="2" applyFont="1" applyFill="1" applyBorder="1" applyAlignment="1">
      <alignment horizontal="left"/>
    </xf>
    <xf numFmtId="0" fontId="10" fillId="7" borderId="12" xfId="2" applyFont="1" applyFill="1" applyBorder="1" applyAlignment="1">
      <alignment horizontal="center"/>
    </xf>
    <xf numFmtId="0" fontId="10" fillId="7" borderId="12" xfId="2" applyFont="1" applyFill="1" applyBorder="1"/>
    <xf numFmtId="165" fontId="10" fillId="7" borderId="12" xfId="1" applyFont="1" applyFill="1" applyBorder="1" applyAlignment="1"/>
    <xf numFmtId="0" fontId="9" fillId="2" borderId="13" xfId="2" applyFont="1" applyFill="1" applyBorder="1" applyAlignment="1">
      <alignment horizontal="left"/>
    </xf>
    <xf numFmtId="0" fontId="10" fillId="2" borderId="14" xfId="2" applyFont="1" applyFill="1" applyBorder="1" applyAlignment="1">
      <alignment horizontal="center"/>
    </xf>
    <xf numFmtId="0" fontId="10" fillId="2" borderId="14" xfId="2" applyFont="1" applyFill="1" applyBorder="1"/>
    <xf numFmtId="165" fontId="10" fillId="2" borderId="13" xfId="1" applyFont="1" applyFill="1" applyBorder="1" applyAlignment="1"/>
    <xf numFmtId="0" fontId="9" fillId="8" borderId="11" xfId="2" applyFont="1" applyFill="1" applyBorder="1" applyAlignment="1">
      <alignment horizontal="left"/>
    </xf>
    <xf numFmtId="0" fontId="10" fillId="8" borderId="12" xfId="2" applyFont="1" applyFill="1" applyBorder="1" applyAlignment="1">
      <alignment horizontal="center"/>
    </xf>
    <xf numFmtId="0" fontId="10" fillId="8" borderId="12" xfId="2" applyFont="1" applyFill="1" applyBorder="1"/>
    <xf numFmtId="165" fontId="10" fillId="8" borderId="12" xfId="1" applyFont="1" applyFill="1" applyBorder="1" applyAlignment="1"/>
    <xf numFmtId="0" fontId="9" fillId="9" borderId="11" xfId="2" applyFont="1" applyFill="1" applyBorder="1" applyAlignment="1">
      <alignment horizontal="left"/>
    </xf>
    <xf numFmtId="0" fontId="10" fillId="9" borderId="12" xfId="2" applyFont="1" applyFill="1" applyBorder="1" applyAlignment="1">
      <alignment horizontal="center"/>
    </xf>
    <xf numFmtId="0" fontId="10" fillId="9" borderId="12" xfId="2" applyFont="1" applyFill="1" applyBorder="1"/>
    <xf numFmtId="165" fontId="10" fillId="9" borderId="12" xfId="1" applyFont="1" applyFill="1" applyBorder="1" applyAlignment="1"/>
    <xf numFmtId="165" fontId="6" fillId="0" borderId="0" xfId="1" applyFont="1"/>
    <xf numFmtId="0" fontId="9" fillId="10" borderId="11" xfId="2" applyFont="1" applyFill="1" applyBorder="1" applyAlignment="1">
      <alignment horizontal="left"/>
    </xf>
    <xf numFmtId="0" fontId="10" fillId="10" borderId="12" xfId="2" applyFont="1" applyFill="1" applyBorder="1" applyAlignment="1">
      <alignment horizontal="center"/>
    </xf>
    <xf numFmtId="0" fontId="10" fillId="10" borderId="12" xfId="2" applyFont="1" applyFill="1" applyBorder="1"/>
    <xf numFmtId="165" fontId="10" fillId="10" borderId="12" xfId="1" applyFont="1" applyFill="1" applyBorder="1" applyAlignment="1"/>
    <xf numFmtId="0" fontId="9" fillId="11" borderId="11" xfId="2" applyFont="1" applyFill="1" applyBorder="1" applyAlignment="1">
      <alignment horizontal="left"/>
    </xf>
    <xf numFmtId="0" fontId="10" fillId="11" borderId="12" xfId="2" applyFont="1" applyFill="1" applyBorder="1" applyAlignment="1">
      <alignment horizontal="center"/>
    </xf>
    <xf numFmtId="0" fontId="10" fillId="11" borderId="12" xfId="2" applyFont="1" applyFill="1" applyBorder="1"/>
    <xf numFmtId="165" fontId="10" fillId="11" borderId="12" xfId="1" applyFont="1" applyFill="1" applyBorder="1" applyAlignment="1"/>
    <xf numFmtId="0" fontId="12" fillId="0" borderId="0" xfId="2" applyFont="1"/>
    <xf numFmtId="0" fontId="9" fillId="12" borderId="11" xfId="2" applyFont="1" applyFill="1" applyBorder="1" applyAlignment="1">
      <alignment horizontal="left"/>
    </xf>
    <xf numFmtId="0" fontId="10" fillId="12" borderId="12" xfId="2" applyFont="1" applyFill="1" applyBorder="1" applyAlignment="1">
      <alignment horizontal="center"/>
    </xf>
    <xf numFmtId="0" fontId="10" fillId="12" borderId="12" xfId="2" applyFont="1" applyFill="1" applyBorder="1"/>
    <xf numFmtId="165" fontId="10" fillId="12" borderId="12" xfId="1" applyFont="1" applyFill="1" applyBorder="1" applyAlignment="1"/>
    <xf numFmtId="165" fontId="10" fillId="4" borderId="12" xfId="1" applyFont="1" applyFill="1" applyBorder="1" applyAlignment="1"/>
    <xf numFmtId="0" fontId="9" fillId="16" borderId="11" xfId="2" applyFont="1" applyFill="1" applyBorder="1" applyAlignment="1">
      <alignment horizontal="left"/>
    </xf>
    <xf numFmtId="0" fontId="10" fillId="16" borderId="12" xfId="2" applyFont="1" applyFill="1" applyBorder="1" applyAlignment="1">
      <alignment horizontal="center"/>
    </xf>
    <xf numFmtId="0" fontId="10" fillId="16" borderId="12" xfId="2" applyFont="1" applyFill="1" applyBorder="1"/>
    <xf numFmtId="165" fontId="10" fillId="16" borderId="12" xfId="1" applyFont="1" applyFill="1" applyBorder="1" applyAlignment="1"/>
    <xf numFmtId="0" fontId="7" fillId="0" borderId="13" xfId="0" applyFont="1" applyBorder="1" applyAlignment="1">
      <alignment horizontal="left"/>
    </xf>
    <xf numFmtId="0" fontId="6" fillId="0" borderId="0" xfId="0" applyFont="1" applyAlignment="1">
      <alignment horizontal="left"/>
    </xf>
    <xf numFmtId="0" fontId="6" fillId="0" borderId="0" xfId="0" applyFont="1" applyAlignment="1">
      <alignment horizontal="center"/>
    </xf>
    <xf numFmtId="1" fontId="7" fillId="0" borderId="13" xfId="2" applyNumberFormat="1" applyFont="1" applyBorder="1" applyAlignment="1">
      <alignment horizontal="left"/>
    </xf>
    <xf numFmtId="10" fontId="7" fillId="0" borderId="0" xfId="0" applyNumberFormat="1" applyFont="1"/>
    <xf numFmtId="164" fontId="7" fillId="0" borderId="0" xfId="0" applyNumberFormat="1" applyFont="1"/>
    <xf numFmtId="0" fontId="7" fillId="0" borderId="17" xfId="0" applyFont="1" applyBorder="1"/>
    <xf numFmtId="0" fontId="8" fillId="0" borderId="0" xfId="0" applyFont="1"/>
    <xf numFmtId="10" fontId="7" fillId="0" borderId="14" xfId="3" applyNumberFormat="1" applyFont="1" applyBorder="1"/>
    <xf numFmtId="165" fontId="7" fillId="0" borderId="14" xfId="1" applyFont="1" applyBorder="1"/>
    <xf numFmtId="10" fontId="7" fillId="0" borderId="18" xfId="3" applyNumberFormat="1" applyFont="1" applyBorder="1"/>
    <xf numFmtId="165" fontId="7" fillId="0" borderId="18" xfId="1" applyFont="1" applyBorder="1"/>
    <xf numFmtId="10" fontId="7" fillId="0" borderId="14" xfId="3" applyNumberFormat="1" applyFont="1" applyBorder="1" applyAlignment="1"/>
    <xf numFmtId="165" fontId="7" fillId="0" borderId="14" xfId="1" applyFont="1" applyBorder="1" applyAlignment="1"/>
    <xf numFmtId="0" fontId="7" fillId="0" borderId="21" xfId="2" applyFont="1" applyBorder="1" applyAlignment="1">
      <alignment horizontal="left"/>
    </xf>
    <xf numFmtId="165" fontId="7" fillId="0" borderId="13" xfId="1" applyFont="1" applyFill="1" applyBorder="1"/>
    <xf numFmtId="10" fontId="7" fillId="0" borderId="13" xfId="3" applyNumberFormat="1" applyFont="1" applyFill="1" applyBorder="1"/>
    <xf numFmtId="0" fontId="12" fillId="0" borderId="0" xfId="0" applyFont="1"/>
    <xf numFmtId="0" fontId="18" fillId="0" borderId="0" xfId="0" applyFont="1" applyAlignment="1">
      <alignment vertical="top"/>
    </xf>
    <xf numFmtId="1" fontId="6" fillId="0" borderId="0" xfId="0" applyNumberFormat="1" applyFont="1"/>
    <xf numFmtId="2" fontId="7" fillId="12" borderId="13" xfId="0" applyNumberFormat="1" applyFont="1" applyFill="1" applyBorder="1" applyProtection="1">
      <protection locked="0"/>
    </xf>
    <xf numFmtId="0" fontId="10" fillId="3" borderId="0" xfId="2" applyFont="1" applyFill="1" applyAlignment="1">
      <alignment horizontal="left"/>
    </xf>
    <xf numFmtId="0" fontId="6" fillId="0" borderId="6" xfId="0" applyFont="1" applyBorder="1" applyAlignment="1">
      <alignment horizontal="left"/>
    </xf>
    <xf numFmtId="0" fontId="10" fillId="4" borderId="12" xfId="2" applyFont="1" applyFill="1" applyBorder="1" applyAlignment="1">
      <alignment horizontal="left"/>
    </xf>
    <xf numFmtId="0" fontId="10" fillId="5" borderId="12" xfId="2" applyFont="1" applyFill="1" applyBorder="1" applyAlignment="1">
      <alignment horizontal="left"/>
    </xf>
    <xf numFmtId="0" fontId="10" fillId="6" borderId="12" xfId="2" applyFont="1" applyFill="1" applyBorder="1" applyAlignment="1">
      <alignment horizontal="left"/>
    </xf>
    <xf numFmtId="0" fontId="10" fillId="7" borderId="12" xfId="2" applyFont="1" applyFill="1" applyBorder="1" applyAlignment="1">
      <alignment horizontal="left"/>
    </xf>
    <xf numFmtId="0" fontId="10" fillId="2" borderId="14" xfId="2" applyFont="1" applyFill="1" applyBorder="1" applyAlignment="1">
      <alignment horizontal="left"/>
    </xf>
    <xf numFmtId="0" fontId="10" fillId="8" borderId="12" xfId="2" applyFont="1" applyFill="1" applyBorder="1" applyAlignment="1">
      <alignment horizontal="left"/>
    </xf>
    <xf numFmtId="0" fontId="10" fillId="9" borderId="12" xfId="2" applyFont="1" applyFill="1" applyBorder="1" applyAlignment="1">
      <alignment horizontal="left"/>
    </xf>
    <xf numFmtId="0" fontId="10" fillId="10" borderId="12" xfId="2" applyFont="1" applyFill="1" applyBorder="1" applyAlignment="1">
      <alignment horizontal="left"/>
    </xf>
    <xf numFmtId="0" fontId="10" fillId="11" borderId="12" xfId="2" applyFont="1" applyFill="1" applyBorder="1" applyAlignment="1">
      <alignment horizontal="left"/>
    </xf>
    <xf numFmtId="0" fontId="12" fillId="0" borderId="0" xfId="2" applyFont="1" applyAlignment="1">
      <alignment horizontal="left"/>
    </xf>
    <xf numFmtId="0" fontId="10" fillId="12" borderId="12" xfId="2" applyFont="1" applyFill="1" applyBorder="1" applyAlignment="1">
      <alignment horizontal="left"/>
    </xf>
    <xf numFmtId="0" fontId="10" fillId="16" borderId="12" xfId="2" applyFont="1" applyFill="1" applyBorder="1" applyAlignment="1">
      <alignment horizontal="left"/>
    </xf>
    <xf numFmtId="0" fontId="0" fillId="0" borderId="0" xfId="0" applyAlignment="1">
      <alignment horizontal="left"/>
    </xf>
    <xf numFmtId="0" fontId="19" fillId="0" borderId="0" xfId="0" applyFont="1"/>
    <xf numFmtId="0" fontId="7" fillId="0" borderId="13" xfId="0" applyFont="1" applyBorder="1" applyAlignment="1">
      <alignment horizontal="left" wrapText="1"/>
    </xf>
    <xf numFmtId="0" fontId="5" fillId="0" borderId="0" xfId="0" applyFont="1"/>
    <xf numFmtId="165" fontId="7" fillId="0" borderId="0" xfId="1" applyFont="1" applyBorder="1" applyAlignment="1"/>
    <xf numFmtId="0" fontId="7" fillId="0" borderId="0" xfId="2" applyFont="1"/>
    <xf numFmtId="0" fontId="7" fillId="0" borderId="0" xfId="0" applyFont="1" applyAlignment="1">
      <alignment vertical="top"/>
    </xf>
    <xf numFmtId="165" fontId="7" fillId="0" borderId="21" xfId="1" applyFont="1" applyFill="1" applyBorder="1" applyAlignment="1"/>
    <xf numFmtId="165" fontId="7" fillId="0" borderId="36" xfId="1" applyFont="1" applyFill="1" applyBorder="1" applyAlignment="1"/>
    <xf numFmtId="10" fontId="7" fillId="0" borderId="17" xfId="3" applyNumberFormat="1" applyFont="1" applyFill="1" applyBorder="1" applyAlignment="1"/>
    <xf numFmtId="0" fontId="7" fillId="0" borderId="18" xfId="2" applyFont="1" applyBorder="1" applyAlignment="1">
      <alignment horizontal="left"/>
    </xf>
    <xf numFmtId="0" fontId="7" fillId="0" borderId="18" xfId="0" applyFont="1" applyBorder="1" applyAlignment="1">
      <alignment horizontal="left"/>
    </xf>
    <xf numFmtId="0" fontId="7" fillId="0" borderId="13" xfId="2" applyFont="1" applyBorder="1" applyAlignment="1">
      <alignment horizontal="left"/>
    </xf>
    <xf numFmtId="1" fontId="7" fillId="0" borderId="18" xfId="2" applyNumberFormat="1" applyFont="1" applyBorder="1" applyAlignment="1">
      <alignment horizontal="left"/>
    </xf>
    <xf numFmtId="0" fontId="15" fillId="0" borderId="18" xfId="0" applyFont="1" applyBorder="1" applyAlignment="1">
      <alignment horizontal="left"/>
    </xf>
    <xf numFmtId="2" fontId="7" fillId="12" borderId="14" xfId="0" applyNumberFormat="1" applyFont="1" applyFill="1" applyBorder="1" applyProtection="1">
      <protection locked="0"/>
    </xf>
    <xf numFmtId="0" fontId="20" fillId="15" borderId="11" xfId="0" applyFont="1" applyFill="1" applyBorder="1"/>
    <xf numFmtId="0" fontId="20" fillId="15" borderId="12" xfId="0" applyFont="1" applyFill="1" applyBorder="1"/>
    <xf numFmtId="0" fontId="29" fillId="15" borderId="12" xfId="0" applyFont="1" applyFill="1" applyBorder="1"/>
    <xf numFmtId="3" fontId="29" fillId="15" borderId="13" xfId="0" applyNumberFormat="1" applyFont="1" applyFill="1" applyBorder="1" applyAlignment="1">
      <alignment wrapText="1"/>
    </xf>
    <xf numFmtId="0" fontId="29" fillId="15" borderId="13" xfId="0" applyFont="1" applyFill="1" applyBorder="1"/>
    <xf numFmtId="0" fontId="32" fillId="18" borderId="13" xfId="0" applyFont="1" applyFill="1" applyBorder="1" applyAlignment="1">
      <alignment horizontal="center"/>
    </xf>
    <xf numFmtId="0" fontId="31" fillId="18" borderId="13" xfId="0" applyFont="1" applyFill="1" applyBorder="1" applyAlignment="1">
      <alignment horizontal="center" wrapText="1"/>
    </xf>
    <xf numFmtId="9" fontId="29" fillId="19" borderId="13" xfId="0" applyNumberFormat="1" applyFont="1" applyFill="1" applyBorder="1" applyAlignment="1">
      <alignment horizontal="center"/>
    </xf>
    <xf numFmtId="0" fontId="29" fillId="19" borderId="13" xfId="0" applyFont="1" applyFill="1" applyBorder="1" applyAlignment="1">
      <alignment horizontal="center"/>
    </xf>
    <xf numFmtId="0" fontId="14" fillId="0" borderId="0" xfId="2" applyFont="1" applyAlignment="1">
      <alignment horizontal="left"/>
    </xf>
    <xf numFmtId="0" fontId="7" fillId="0" borderId="14" xfId="0" applyFont="1" applyBorder="1" applyAlignment="1">
      <alignment horizontal="left"/>
    </xf>
    <xf numFmtId="0" fontId="7" fillId="0" borderId="14" xfId="0" applyFont="1" applyBorder="1"/>
    <xf numFmtId="0" fontId="7" fillId="0" borderId="18" xfId="0" applyFont="1" applyBorder="1"/>
    <xf numFmtId="165" fontId="7" fillId="0" borderId="13" xfId="1" applyFont="1" applyBorder="1" applyAlignment="1" applyProtection="1">
      <alignment horizontal="center"/>
      <protection locked="0"/>
    </xf>
    <xf numFmtId="0" fontId="14" fillId="0" borderId="0" xfId="2" applyFont="1" applyAlignment="1">
      <alignment horizontal="center"/>
    </xf>
    <xf numFmtId="0" fontId="12" fillId="0" borderId="0" xfId="2" applyFont="1" applyAlignment="1">
      <alignment horizontal="center"/>
    </xf>
    <xf numFmtId="0" fontId="7" fillId="2" borderId="40" xfId="2" applyFont="1" applyFill="1" applyBorder="1" applyAlignment="1">
      <alignment horizontal="left"/>
    </xf>
    <xf numFmtId="0" fontId="8" fillId="2" borderId="41" xfId="2" applyFont="1" applyFill="1" applyBorder="1" applyAlignment="1">
      <alignment horizontal="center"/>
    </xf>
    <xf numFmtId="0" fontId="8" fillId="2" borderId="54" xfId="2" applyFont="1" applyFill="1" applyBorder="1" applyAlignment="1">
      <alignment horizontal="center"/>
    </xf>
    <xf numFmtId="0" fontId="8" fillId="2" borderId="42" xfId="2" applyFont="1" applyFill="1" applyBorder="1" applyAlignment="1">
      <alignment horizontal="center"/>
    </xf>
    <xf numFmtId="165" fontId="8" fillId="2" borderId="43" xfId="1" applyFont="1" applyFill="1" applyBorder="1" applyAlignment="1" applyProtection="1">
      <alignment horizontal="center"/>
    </xf>
    <xf numFmtId="0" fontId="7" fillId="2" borderId="44" xfId="2" applyFont="1" applyFill="1" applyBorder="1" applyAlignment="1">
      <alignment horizontal="left"/>
    </xf>
    <xf numFmtId="0" fontId="8" fillId="2" borderId="3" xfId="2" applyFont="1" applyFill="1" applyBorder="1" applyAlignment="1">
      <alignment horizontal="center"/>
    </xf>
    <xf numFmtId="0" fontId="8" fillId="2" borderId="55" xfId="2" applyFont="1" applyFill="1" applyBorder="1" applyAlignment="1">
      <alignment horizontal="center"/>
    </xf>
    <xf numFmtId="0" fontId="8" fillId="2" borderId="39" xfId="2" applyFont="1" applyFill="1" applyBorder="1" applyAlignment="1">
      <alignment horizontal="center"/>
    </xf>
    <xf numFmtId="165" fontId="8" fillId="2" borderId="4" xfId="1" applyFont="1" applyFill="1" applyBorder="1" applyAlignment="1" applyProtection="1">
      <alignment horizontal="center"/>
    </xf>
    <xf numFmtId="165" fontId="8" fillId="2" borderId="0" xfId="1" applyFont="1" applyFill="1" applyBorder="1" applyAlignment="1" applyProtection="1">
      <alignment horizontal="center"/>
    </xf>
    <xf numFmtId="165" fontId="8" fillId="2" borderId="3" xfId="1" applyFont="1" applyFill="1" applyBorder="1" applyAlignment="1" applyProtection="1">
      <alignment horizontal="center"/>
    </xf>
    <xf numFmtId="0" fontId="8" fillId="2" borderId="3" xfId="2" applyFont="1" applyFill="1" applyBorder="1" applyAlignment="1">
      <alignment horizontal="center" wrapText="1"/>
    </xf>
    <xf numFmtId="0" fontId="8" fillId="2" borderId="45" xfId="2" applyFont="1" applyFill="1" applyBorder="1" applyAlignment="1">
      <alignment horizontal="center"/>
    </xf>
    <xf numFmtId="0" fontId="7" fillId="2" borderId="46" xfId="2" applyFont="1" applyFill="1" applyBorder="1" applyAlignment="1">
      <alignment horizontal="left"/>
    </xf>
    <xf numFmtId="0" fontId="8" fillId="2" borderId="47" xfId="2" applyFont="1" applyFill="1" applyBorder="1" applyAlignment="1">
      <alignment horizontal="center"/>
    </xf>
    <xf numFmtId="0" fontId="8" fillId="2" borderId="56" xfId="2" applyFont="1" applyFill="1" applyBorder="1" applyAlignment="1">
      <alignment horizontal="center"/>
    </xf>
    <xf numFmtId="0" fontId="8" fillId="2" borderId="48" xfId="2" applyFont="1" applyFill="1" applyBorder="1" applyAlignment="1">
      <alignment horizontal="center"/>
    </xf>
    <xf numFmtId="165" fontId="8" fillId="2" borderId="50" xfId="1" applyFont="1" applyFill="1" applyBorder="1" applyAlignment="1" applyProtection="1">
      <alignment horizontal="center"/>
    </xf>
    <xf numFmtId="165" fontId="8" fillId="2" borderId="51" xfId="1" applyFont="1" applyFill="1" applyBorder="1" applyAlignment="1" applyProtection="1">
      <alignment horizontal="center"/>
    </xf>
    <xf numFmtId="165" fontId="8" fillId="2" borderId="52" xfId="1" applyFont="1" applyFill="1" applyBorder="1" applyAlignment="1" applyProtection="1">
      <alignment horizontal="center"/>
    </xf>
    <xf numFmtId="0" fontId="8" fillId="2" borderId="51" xfId="2" applyFont="1" applyFill="1" applyBorder="1" applyAlignment="1">
      <alignment horizontal="center"/>
    </xf>
    <xf numFmtId="0" fontId="8" fillId="2" borderId="53" xfId="2" applyFont="1" applyFill="1" applyBorder="1" applyAlignment="1">
      <alignment horizontal="center"/>
    </xf>
    <xf numFmtId="165" fontId="10" fillId="3" borderId="0" xfId="1" applyFont="1" applyFill="1" applyBorder="1" applyAlignment="1" applyProtection="1"/>
    <xf numFmtId="0" fontId="10" fillId="3" borderId="8" xfId="2" applyFont="1" applyFill="1" applyBorder="1"/>
    <xf numFmtId="0" fontId="7" fillId="0" borderId="13" xfId="0" applyFont="1" applyBorder="1" applyAlignment="1">
      <alignment vertical="top"/>
    </xf>
    <xf numFmtId="165" fontId="7" fillId="0" borderId="13" xfId="1" applyFont="1" applyBorder="1" applyAlignment="1" applyProtection="1"/>
    <xf numFmtId="0" fontId="9" fillId="0" borderId="7" xfId="2" applyFont="1" applyBorder="1" applyAlignment="1">
      <alignment horizontal="left"/>
    </xf>
    <xf numFmtId="0" fontId="11" fillId="0" borderId="0" xfId="0" applyFont="1" applyAlignment="1">
      <alignment horizontal="center"/>
    </xf>
    <xf numFmtId="0" fontId="7" fillId="0" borderId="18" xfId="0" applyFont="1" applyBorder="1" applyAlignment="1">
      <alignment vertical="top"/>
    </xf>
    <xf numFmtId="165" fontId="7" fillId="0" borderId="18" xfId="1" applyFont="1" applyBorder="1" applyProtection="1"/>
    <xf numFmtId="165" fontId="7" fillId="0" borderId="18" xfId="1" applyFont="1" applyBorder="1" applyAlignment="1" applyProtection="1"/>
    <xf numFmtId="165" fontId="7" fillId="0" borderId="13" xfId="1" applyFont="1" applyBorder="1" applyProtection="1"/>
    <xf numFmtId="165" fontId="9" fillId="0" borderId="0" xfId="1" applyFont="1" applyFill="1" applyBorder="1" applyAlignment="1" applyProtection="1"/>
    <xf numFmtId="165" fontId="9" fillId="0" borderId="0" xfId="1" applyFont="1" applyFill="1" applyBorder="1" applyAlignment="1" applyProtection="1">
      <alignment horizontal="right"/>
    </xf>
    <xf numFmtId="165" fontId="7" fillId="0" borderId="18" xfId="1" applyFont="1" applyFill="1" applyBorder="1" applyAlignment="1" applyProtection="1"/>
    <xf numFmtId="0" fontId="7" fillId="0" borderId="14" xfId="0" applyFont="1" applyBorder="1" applyAlignment="1">
      <alignment vertical="top"/>
    </xf>
    <xf numFmtId="0" fontId="9" fillId="0" borderId="0" xfId="0" applyFont="1" applyAlignment="1">
      <alignment horizontal="center"/>
    </xf>
    <xf numFmtId="165" fontId="6" fillId="0" borderId="0" xfId="1" applyFont="1" applyProtection="1"/>
    <xf numFmtId="165" fontId="7" fillId="0" borderId="18" xfId="1" applyFont="1" applyFill="1" applyBorder="1" applyProtection="1"/>
    <xf numFmtId="0" fontId="8" fillId="13" borderId="66" xfId="2" applyFont="1" applyFill="1" applyBorder="1" applyAlignment="1">
      <alignment vertical="center"/>
    </xf>
    <xf numFmtId="165" fontId="8" fillId="13" borderId="66" xfId="1" applyFont="1" applyFill="1" applyBorder="1" applyAlignment="1" applyProtection="1">
      <alignment horizontal="center" vertical="center" wrapText="1"/>
    </xf>
    <xf numFmtId="0" fontId="8" fillId="13" borderId="69" xfId="2" applyFont="1" applyFill="1" applyBorder="1" applyAlignment="1">
      <alignment vertical="center"/>
    </xf>
    <xf numFmtId="167" fontId="7" fillId="0" borderId="13" xfId="3" applyNumberFormat="1" applyFont="1" applyFill="1" applyBorder="1" applyAlignment="1" applyProtection="1">
      <alignment horizontal="left"/>
    </xf>
    <xf numFmtId="165" fontId="9" fillId="0" borderId="10" xfId="1" applyFont="1" applyBorder="1" applyAlignment="1" applyProtection="1"/>
    <xf numFmtId="167" fontId="9" fillId="0" borderId="10" xfId="3" applyNumberFormat="1" applyFont="1" applyFill="1" applyBorder="1" applyAlignment="1" applyProtection="1">
      <alignment horizontal="right"/>
    </xf>
    <xf numFmtId="0" fontId="6" fillId="0" borderId="0" xfId="2" applyFont="1" applyAlignment="1">
      <alignment horizontal="left"/>
    </xf>
    <xf numFmtId="0" fontId="6" fillId="0" borderId="0" xfId="2" applyFont="1" applyAlignment="1">
      <alignment horizontal="center"/>
    </xf>
    <xf numFmtId="0" fontId="6" fillId="0" borderId="0" xfId="2" applyFont="1"/>
    <xf numFmtId="165" fontId="6" fillId="0" borderId="0" xfId="1" applyFont="1" applyBorder="1" applyAlignment="1" applyProtection="1"/>
    <xf numFmtId="165" fontId="8" fillId="0" borderId="0" xfId="1" applyFont="1" applyProtection="1"/>
    <xf numFmtId="0" fontId="8" fillId="0" borderId="0" xfId="0" applyFont="1" applyAlignment="1">
      <alignment horizontal="center" vertical="center"/>
    </xf>
    <xf numFmtId="165" fontId="6" fillId="17" borderId="21" xfId="1" applyFont="1" applyFill="1" applyBorder="1" applyAlignment="1" applyProtection="1"/>
    <xf numFmtId="165" fontId="6" fillId="17" borderId="17" xfId="1" applyFont="1" applyFill="1" applyBorder="1" applyAlignment="1" applyProtection="1"/>
    <xf numFmtId="164" fontId="6" fillId="0" borderId="13" xfId="0" applyNumberFormat="1" applyFont="1" applyBorder="1"/>
    <xf numFmtId="0" fontId="6" fillId="17" borderId="13" xfId="0" applyFont="1" applyFill="1" applyBorder="1"/>
    <xf numFmtId="165" fontId="7" fillId="0" borderId="17" xfId="1" applyFont="1" applyBorder="1" applyAlignment="1" applyProtection="1">
      <protection locked="0"/>
    </xf>
    <xf numFmtId="10" fontId="7" fillId="0" borderId="13" xfId="3" applyNumberFormat="1" applyFont="1" applyBorder="1" applyAlignment="1" applyProtection="1">
      <protection locked="0"/>
    </xf>
    <xf numFmtId="165" fontId="7" fillId="0" borderId="17" xfId="1" applyFont="1" applyFill="1" applyBorder="1" applyAlignment="1" applyProtection="1">
      <protection locked="0"/>
    </xf>
    <xf numFmtId="10" fontId="7" fillId="0" borderId="13" xfId="3" applyNumberFormat="1" applyFont="1" applyFill="1" applyBorder="1" applyAlignment="1" applyProtection="1">
      <protection locked="0"/>
    </xf>
    <xf numFmtId="0" fontId="7" fillId="0" borderId="13" xfId="2" applyFont="1" applyBorder="1" applyProtection="1">
      <protection locked="0"/>
    </xf>
    <xf numFmtId="0" fontId="7" fillId="0" borderId="18" xfId="0" applyFont="1" applyBorder="1" applyProtection="1">
      <protection locked="0"/>
    </xf>
    <xf numFmtId="10" fontId="7" fillId="0" borderId="18" xfId="3" applyNumberFormat="1" applyFont="1" applyBorder="1" applyProtection="1">
      <protection locked="0"/>
    </xf>
    <xf numFmtId="0" fontId="7" fillId="0" borderId="13" xfId="0" applyFont="1" applyBorder="1" applyProtection="1">
      <protection locked="0"/>
    </xf>
    <xf numFmtId="0" fontId="7" fillId="0" borderId="18" xfId="2" applyFont="1" applyBorder="1" applyProtection="1">
      <protection locked="0"/>
    </xf>
    <xf numFmtId="0" fontId="7" fillId="0" borderId="23" xfId="0" applyFont="1" applyBorder="1" applyProtection="1">
      <protection locked="0"/>
    </xf>
    <xf numFmtId="0" fontId="7" fillId="0" borderId="17" xfId="0" applyFont="1" applyBorder="1" applyProtection="1">
      <protection locked="0"/>
    </xf>
    <xf numFmtId="10" fontId="7" fillId="0" borderId="13" xfId="3" applyNumberFormat="1" applyFont="1" applyBorder="1" applyProtection="1">
      <protection locked="0"/>
    </xf>
    <xf numFmtId="0" fontId="7" fillId="0" borderId="15" xfId="0" applyFont="1" applyBorder="1" applyProtection="1">
      <protection locked="0"/>
    </xf>
    <xf numFmtId="10" fontId="7" fillId="0" borderId="14" xfId="3" applyNumberFormat="1" applyFont="1" applyBorder="1" applyProtection="1">
      <protection locked="0"/>
    </xf>
    <xf numFmtId="2" fontId="7" fillId="0" borderId="17" xfId="0" applyNumberFormat="1" applyFont="1" applyBorder="1" applyProtection="1">
      <protection locked="0"/>
    </xf>
    <xf numFmtId="0" fontId="7" fillId="0" borderId="14" xfId="0" applyFont="1" applyBorder="1" applyProtection="1">
      <protection locked="0"/>
    </xf>
    <xf numFmtId="0" fontId="11" fillId="0" borderId="15" xfId="2" applyFont="1" applyBorder="1" applyProtection="1">
      <protection locked="0"/>
    </xf>
    <xf numFmtId="165" fontId="7" fillId="0" borderId="23" xfId="1" applyFont="1" applyBorder="1" applyProtection="1">
      <protection locked="0"/>
    </xf>
    <xf numFmtId="165" fontId="7" fillId="0" borderId="17" xfId="1" applyFont="1" applyBorder="1" applyProtection="1">
      <protection locked="0"/>
    </xf>
    <xf numFmtId="165" fontId="7" fillId="0" borderId="23" xfId="1" applyFont="1" applyBorder="1" applyAlignment="1" applyProtection="1">
      <protection locked="0"/>
    </xf>
    <xf numFmtId="10" fontId="7" fillId="0" borderId="18" xfId="3" applyNumberFormat="1" applyFont="1" applyBorder="1" applyAlignment="1" applyProtection="1">
      <protection locked="0"/>
    </xf>
    <xf numFmtId="0" fontId="6" fillId="0" borderId="17" xfId="0" applyFont="1" applyBorder="1" applyProtection="1">
      <protection locked="0"/>
    </xf>
    <xf numFmtId="165" fontId="7" fillId="0" borderId="8" xfId="1" applyFont="1" applyBorder="1" applyAlignment="1" applyProtection="1">
      <protection locked="0"/>
    </xf>
    <xf numFmtId="10" fontId="7" fillId="0" borderId="4" xfId="3" applyNumberFormat="1" applyFont="1" applyBorder="1" applyAlignment="1" applyProtection="1">
      <protection locked="0"/>
    </xf>
    <xf numFmtId="0" fontId="7" fillId="0" borderId="4" xfId="2" applyFont="1" applyBorder="1" applyProtection="1">
      <protection locked="0"/>
    </xf>
    <xf numFmtId="0" fontId="11" fillId="0" borderId="17" xfId="0" applyFont="1" applyBorder="1" applyProtection="1">
      <protection locked="0"/>
    </xf>
    <xf numFmtId="165" fontId="7" fillId="0" borderId="18" xfId="1" applyFont="1" applyBorder="1" applyAlignment="1" applyProtection="1">
      <protection locked="0"/>
    </xf>
    <xf numFmtId="165" fontId="7" fillId="0" borderId="13" xfId="1" applyFont="1" applyBorder="1" applyAlignment="1" applyProtection="1">
      <protection locked="0"/>
    </xf>
    <xf numFmtId="0" fontId="8" fillId="0" borderId="13" xfId="2" applyFont="1" applyBorder="1" applyProtection="1">
      <protection locked="0"/>
    </xf>
    <xf numFmtId="0" fontId="11" fillId="0" borderId="17" xfId="2" applyFont="1" applyBorder="1" applyProtection="1">
      <protection locked="0"/>
    </xf>
    <xf numFmtId="0" fontId="8" fillId="0" borderId="18" xfId="2" applyFont="1" applyBorder="1" applyProtection="1">
      <protection locked="0"/>
    </xf>
    <xf numFmtId="0" fontId="11" fillId="0" borderId="16" xfId="2" applyFont="1" applyBorder="1" applyProtection="1">
      <protection locked="0"/>
    </xf>
    <xf numFmtId="165" fontId="7" fillId="0" borderId="18" xfId="1" applyFont="1" applyFill="1" applyBorder="1" applyProtection="1">
      <protection locked="0"/>
    </xf>
    <xf numFmtId="10" fontId="7" fillId="0" borderId="18" xfId="3" applyNumberFormat="1" applyFont="1" applyFill="1" applyBorder="1" applyProtection="1">
      <protection locked="0"/>
    </xf>
    <xf numFmtId="0" fontId="16" fillId="0" borderId="21" xfId="0" applyFont="1" applyBorder="1" applyAlignment="1">
      <alignment horizontal="right"/>
    </xf>
    <xf numFmtId="0" fontId="8" fillId="0" borderId="25" xfId="0" applyFont="1" applyBorder="1" applyAlignment="1">
      <alignment horizontal="center"/>
    </xf>
    <xf numFmtId="0" fontId="8" fillId="0" borderId="13" xfId="0" applyFont="1" applyBorder="1" applyAlignment="1">
      <alignment horizontal="center"/>
    </xf>
    <xf numFmtId="0" fontId="8" fillId="0" borderId="13" xfId="0" applyFont="1" applyBorder="1" applyAlignment="1">
      <alignment horizontal="center" wrapText="1"/>
    </xf>
    <xf numFmtId="0" fontId="8" fillId="0" borderId="13" xfId="0" applyFont="1" applyBorder="1" applyAlignment="1">
      <alignment vertical="center" wrapText="1"/>
    </xf>
    <xf numFmtId="0" fontId="7" fillId="0" borderId="37" xfId="0" applyFont="1" applyBorder="1"/>
    <xf numFmtId="0" fontId="16" fillId="0" borderId="0" xfId="0" applyFont="1"/>
    <xf numFmtId="0" fontId="8" fillId="0" borderId="26" xfId="0" applyFont="1" applyBorder="1"/>
    <xf numFmtId="166" fontId="8" fillId="0" borderId="26" xfId="1" applyNumberFormat="1" applyFont="1" applyBorder="1" applyProtection="1"/>
    <xf numFmtId="0" fontId="12" fillId="0" borderId="0" xfId="0" applyFont="1" applyAlignment="1">
      <alignment horizontal="left" indent="4"/>
    </xf>
    <xf numFmtId="0" fontId="12" fillId="0" borderId="0" xfId="0" applyFont="1" applyAlignment="1">
      <alignment horizontal="left"/>
    </xf>
    <xf numFmtId="0" fontId="17" fillId="0" borderId="21" xfId="0" applyFont="1" applyBorder="1" applyAlignment="1">
      <alignment wrapText="1"/>
    </xf>
    <xf numFmtId="0" fontId="17" fillId="0" borderId="13" xfId="0" applyFont="1" applyBorder="1" applyAlignment="1">
      <alignment wrapText="1"/>
    </xf>
    <xf numFmtId="0" fontId="17" fillId="0" borderId="24" xfId="0" applyFont="1" applyBorder="1" applyAlignment="1">
      <alignment wrapText="1"/>
    </xf>
    <xf numFmtId="0" fontId="17" fillId="0" borderId="17" xfId="0" applyFont="1" applyBorder="1" applyAlignment="1">
      <alignment wrapText="1"/>
    </xf>
    <xf numFmtId="166" fontId="7" fillId="0" borderId="13" xfId="1" applyNumberFormat="1" applyFont="1" applyFill="1" applyBorder="1" applyProtection="1"/>
    <xf numFmtId="166" fontId="7" fillId="0" borderId="14" xfId="1" applyNumberFormat="1" applyFont="1" applyFill="1" applyBorder="1" applyProtection="1"/>
    <xf numFmtId="0" fontId="33" fillId="0" borderId="0" xfId="0" applyFont="1"/>
    <xf numFmtId="0" fontId="7" fillId="0" borderId="12" xfId="0" applyFont="1" applyBorder="1"/>
    <xf numFmtId="0" fontId="7" fillId="0" borderId="12" xfId="0" applyFont="1" applyBorder="1" applyAlignment="1">
      <alignment horizontal="left"/>
    </xf>
    <xf numFmtId="2" fontId="7" fillId="0" borderId="12" xfId="0" applyNumberFormat="1" applyFont="1" applyBorder="1" applyProtection="1">
      <protection locked="0"/>
    </xf>
    <xf numFmtId="10" fontId="7" fillId="0" borderId="12" xfId="3" applyNumberFormat="1" applyFont="1" applyBorder="1" applyProtection="1">
      <protection locked="0"/>
    </xf>
    <xf numFmtId="0" fontId="7" fillId="0" borderId="17" xfId="2" applyFont="1" applyBorder="1" applyProtection="1">
      <protection locked="0"/>
    </xf>
    <xf numFmtId="0" fontId="7" fillId="0" borderId="14" xfId="2" applyFont="1" applyBorder="1" applyAlignment="1">
      <alignment horizontal="left"/>
    </xf>
    <xf numFmtId="0" fontId="7" fillId="0" borderId="4" xfId="2" applyFont="1" applyBorder="1" applyAlignment="1">
      <alignment horizontal="left"/>
    </xf>
    <xf numFmtId="0" fontId="7" fillId="0" borderId="4" xfId="0" applyFont="1" applyBorder="1" applyAlignment="1">
      <alignment horizontal="left"/>
    </xf>
    <xf numFmtId="1" fontId="7" fillId="0" borderId="14" xfId="2" applyNumberFormat="1" applyFont="1" applyBorder="1" applyAlignment="1">
      <alignment horizontal="left"/>
    </xf>
    <xf numFmtId="0" fontId="15" fillId="0" borderId="14" xfId="0" applyFont="1" applyBorder="1"/>
    <xf numFmtId="165" fontId="7" fillId="0" borderId="15" xfId="1" applyFont="1" applyBorder="1" applyAlignment="1" applyProtection="1">
      <protection locked="0"/>
    </xf>
    <xf numFmtId="10" fontId="7" fillId="0" borderId="14" xfId="3" applyNumberFormat="1" applyFont="1" applyBorder="1" applyAlignment="1" applyProtection="1">
      <protection locked="0"/>
    </xf>
    <xf numFmtId="0" fontId="7" fillId="0" borderId="14" xfId="2" applyFont="1" applyBorder="1" applyProtection="1">
      <protection locked="0"/>
    </xf>
    <xf numFmtId="0" fontId="9" fillId="0" borderId="65" xfId="0" applyFont="1" applyBorder="1"/>
    <xf numFmtId="165" fontId="7" fillId="0" borderId="10" xfId="1" applyFont="1" applyBorder="1" applyAlignment="1" applyProtection="1"/>
    <xf numFmtId="165" fontId="7" fillId="0" borderId="4" xfId="1" applyFont="1" applyBorder="1" applyProtection="1"/>
    <xf numFmtId="0" fontId="9" fillId="0" borderId="17" xfId="0" applyFont="1" applyBorder="1" applyProtection="1">
      <protection locked="0"/>
    </xf>
    <xf numFmtId="165" fontId="11" fillId="0" borderId="10" xfId="0" applyNumberFormat="1" applyFont="1" applyBorder="1"/>
    <xf numFmtId="165" fontId="7" fillId="0" borderId="4" xfId="1" applyFont="1" applyBorder="1" applyAlignment="1" applyProtection="1"/>
    <xf numFmtId="165" fontId="11" fillId="0" borderId="10" xfId="1" applyFont="1" applyBorder="1" applyAlignment="1" applyProtection="1"/>
    <xf numFmtId="165" fontId="7" fillId="0" borderId="14" xfId="1" applyFont="1" applyBorder="1" applyProtection="1">
      <protection locked="0"/>
    </xf>
    <xf numFmtId="165" fontId="7" fillId="0" borderId="14" xfId="1" applyFont="1" applyBorder="1" applyAlignment="1" applyProtection="1">
      <protection locked="0"/>
    </xf>
    <xf numFmtId="0" fontId="7" fillId="0" borderId="11" xfId="2" applyFont="1" applyBorder="1" applyAlignment="1">
      <alignment horizontal="left"/>
    </xf>
    <xf numFmtId="165" fontId="7" fillId="0" borderId="14" xfId="1" applyFont="1" applyFill="1" applyBorder="1" applyProtection="1">
      <protection locked="0"/>
    </xf>
    <xf numFmtId="10" fontId="7" fillId="0" borderId="14" xfId="3" applyNumberFormat="1" applyFont="1" applyFill="1" applyBorder="1" applyProtection="1">
      <protection locked="0"/>
    </xf>
    <xf numFmtId="165" fontId="7" fillId="0" borderId="4" xfId="1" applyFont="1" applyFill="1" applyBorder="1" applyProtection="1"/>
    <xf numFmtId="0" fontId="8" fillId="13" borderId="68" xfId="2" applyFont="1" applyFill="1" applyBorder="1" applyAlignment="1">
      <alignment vertical="center"/>
    </xf>
    <xf numFmtId="0" fontId="14" fillId="0" borderId="0" xfId="0" applyFont="1"/>
    <xf numFmtId="0" fontId="23" fillId="19" borderId="13" xfId="0" applyFont="1" applyFill="1" applyBorder="1" applyAlignment="1">
      <alignment horizontal="center"/>
    </xf>
    <xf numFmtId="0" fontId="23" fillId="19" borderId="13" xfId="0" applyFont="1" applyFill="1" applyBorder="1"/>
    <xf numFmtId="0" fontId="23" fillId="19" borderId="17" xfId="0" applyFont="1" applyFill="1" applyBorder="1" applyAlignment="1">
      <alignment horizontal="center" wrapText="1"/>
    </xf>
    <xf numFmtId="0" fontId="23" fillId="20" borderId="13" xfId="0" applyFont="1" applyFill="1" applyBorder="1" applyAlignment="1">
      <alignment horizontal="center" wrapText="1"/>
    </xf>
    <xf numFmtId="0" fontId="23" fillId="19" borderId="13" xfId="0" applyFont="1" applyFill="1" applyBorder="1" applyAlignment="1">
      <alignment horizontal="center" wrapText="1"/>
    </xf>
    <xf numFmtId="0" fontId="24" fillId="0" borderId="21" xfId="0" applyFont="1" applyBorder="1" applyAlignment="1">
      <alignment horizontal="center"/>
    </xf>
    <xf numFmtId="0" fontId="24" fillId="0" borderId="21" xfId="0" applyFont="1" applyBorder="1" applyAlignment="1">
      <alignment wrapText="1"/>
    </xf>
    <xf numFmtId="168" fontId="34" fillId="0" borderId="0" xfId="0" applyNumberFormat="1" applyFont="1"/>
    <xf numFmtId="169" fontId="35" fillId="0" borderId="13" xfId="0" applyNumberFormat="1" applyFont="1" applyBorder="1"/>
    <xf numFmtId="0" fontId="24" fillId="0" borderId="13" xfId="0" applyFont="1" applyBorder="1" applyAlignment="1">
      <alignment horizontal="center"/>
    </xf>
    <xf numFmtId="0" fontId="26" fillId="19" borderId="21" xfId="0" applyFont="1" applyFill="1" applyBorder="1"/>
    <xf numFmtId="164" fontId="35" fillId="0" borderId="13" xfId="0" applyNumberFormat="1" applyFont="1" applyBorder="1"/>
    <xf numFmtId="0" fontId="23" fillId="19" borderId="17" xfId="0" applyFont="1" applyFill="1" applyBorder="1"/>
    <xf numFmtId="0" fontId="3" fillId="0" borderId="0" xfId="0" applyFont="1"/>
    <xf numFmtId="165" fontId="25" fillId="0" borderId="13" xfId="0" applyNumberFormat="1" applyFont="1" applyBorder="1"/>
    <xf numFmtId="164" fontId="25" fillId="0" borderId="21" xfId="0" applyNumberFormat="1" applyFont="1" applyBorder="1"/>
    <xf numFmtId="164" fontId="25" fillId="0" borderId="13" xfId="0" applyNumberFormat="1" applyFont="1" applyBorder="1"/>
    <xf numFmtId="0" fontId="28" fillId="18" borderId="0" xfId="0" applyFont="1" applyFill="1"/>
    <xf numFmtId="0" fontId="0" fillId="18" borderId="0" xfId="0" applyFill="1"/>
    <xf numFmtId="0" fontId="29" fillId="19" borderId="60" xfId="0" applyFont="1" applyFill="1" applyBorder="1"/>
    <xf numFmtId="0" fontId="29" fillId="19" borderId="24" xfId="0" applyFont="1" applyFill="1" applyBorder="1"/>
    <xf numFmtId="0" fontId="29" fillId="19" borderId="61" xfId="0" applyFont="1" applyFill="1" applyBorder="1"/>
    <xf numFmtId="0" fontId="29" fillId="19" borderId="62" xfId="0" applyFont="1" applyFill="1" applyBorder="1"/>
    <xf numFmtId="0" fontId="29" fillId="0" borderId="0" xfId="0" applyFont="1"/>
    <xf numFmtId="9" fontId="24" fillId="20" borderId="13" xfId="3" applyFont="1" applyFill="1" applyBorder="1" applyAlignment="1" applyProtection="1">
      <protection locked="0"/>
    </xf>
    <xf numFmtId="9" fontId="24" fillId="20" borderId="13" xfId="3" applyFont="1" applyFill="1" applyBorder="1" applyProtection="1">
      <protection locked="0"/>
    </xf>
    <xf numFmtId="3" fontId="7" fillId="0" borderId="37" xfId="0" applyNumberFormat="1" applyFont="1" applyBorder="1"/>
    <xf numFmtId="0" fontId="2" fillId="0" borderId="38" xfId="0" applyFont="1" applyBorder="1" applyAlignment="1">
      <alignment vertical="top"/>
    </xf>
    <xf numFmtId="166" fontId="14" fillId="0" borderId="0" xfId="1" applyNumberFormat="1" applyFont="1" applyAlignment="1">
      <alignment horizontal="left"/>
    </xf>
    <xf numFmtId="166" fontId="8" fillId="2" borderId="43" xfId="1" applyNumberFormat="1" applyFont="1" applyFill="1" applyBorder="1" applyAlignment="1">
      <alignment horizontal="center"/>
    </xf>
    <xf numFmtId="166" fontId="8" fillId="2" borderId="4" xfId="1" applyNumberFormat="1" applyFont="1" applyFill="1" applyBorder="1" applyAlignment="1">
      <alignment horizontal="center"/>
    </xf>
    <xf numFmtId="166" fontId="7" fillId="2" borderId="49" xfId="1" applyNumberFormat="1" applyFont="1" applyFill="1" applyBorder="1" applyAlignment="1">
      <alignment horizontal="center"/>
    </xf>
    <xf numFmtId="166" fontId="10" fillId="3" borderId="0" xfId="1" applyNumberFormat="1" applyFont="1" applyFill="1" applyAlignment="1">
      <alignment horizontal="left"/>
    </xf>
    <xf numFmtId="166" fontId="7" fillId="0" borderId="13" xfId="1" applyNumberFormat="1" applyFont="1" applyBorder="1" applyAlignment="1">
      <alignment horizontal="left"/>
    </xf>
    <xf numFmtId="166" fontId="6" fillId="0" borderId="0" xfId="1" applyNumberFormat="1" applyFont="1" applyAlignment="1">
      <alignment horizontal="left"/>
    </xf>
    <xf numFmtId="166" fontId="9" fillId="0" borderId="0" xfId="1" applyNumberFormat="1" applyFont="1" applyAlignment="1">
      <alignment horizontal="left"/>
    </xf>
    <xf numFmtId="166" fontId="12" fillId="0" borderId="0" xfId="1" applyNumberFormat="1" applyFont="1" applyAlignment="1">
      <alignment horizontal="left"/>
    </xf>
    <xf numFmtId="166" fontId="8" fillId="13" borderId="68" xfId="1" applyNumberFormat="1" applyFont="1" applyFill="1" applyBorder="1" applyAlignment="1">
      <alignment horizontal="center" vertical="center" wrapText="1"/>
    </xf>
    <xf numFmtId="166" fontId="7" fillId="0" borderId="17" xfId="1" applyNumberFormat="1" applyFont="1" applyBorder="1" applyAlignment="1" applyProtection="1">
      <alignment horizontal="center"/>
      <protection locked="0"/>
    </xf>
    <xf numFmtId="166" fontId="9" fillId="17" borderId="17" xfId="1" applyNumberFormat="1" applyFont="1" applyFill="1" applyBorder="1" applyAlignment="1">
      <alignment horizontal="left"/>
    </xf>
    <xf numFmtId="166" fontId="6" fillId="0" borderId="0" xfId="1" applyNumberFormat="1" applyFont="1"/>
    <xf numFmtId="165" fontId="0" fillId="0" borderId="0" xfId="1" applyFont="1"/>
    <xf numFmtId="0" fontId="36" fillId="0" borderId="0" xfId="0" applyFont="1"/>
    <xf numFmtId="165" fontId="36" fillId="0" borderId="0" xfId="1" applyFont="1"/>
    <xf numFmtId="0" fontId="2" fillId="0" borderId="13" xfId="0" applyFont="1" applyBorder="1"/>
    <xf numFmtId="0" fontId="2" fillId="0" borderId="13" xfId="0" applyFont="1" applyBorder="1" applyAlignment="1">
      <alignment horizontal="center"/>
    </xf>
    <xf numFmtId="0" fontId="2" fillId="0" borderId="14" xfId="0" applyFont="1" applyBorder="1"/>
    <xf numFmtId="0" fontId="2" fillId="0" borderId="14" xfId="0" applyFont="1" applyBorder="1" applyAlignment="1">
      <alignment horizontal="center"/>
    </xf>
    <xf numFmtId="0" fontId="2" fillId="0" borderId="18" xfId="0" applyFont="1" applyBorder="1"/>
    <xf numFmtId="0" fontId="2" fillId="0" borderId="18" xfId="0" applyFont="1" applyBorder="1" applyAlignment="1">
      <alignment horizontal="center"/>
    </xf>
    <xf numFmtId="0" fontId="2" fillId="0" borderId="12" xfId="0" applyFont="1" applyBorder="1"/>
    <xf numFmtId="0" fontId="2" fillId="0" borderId="12" xfId="0" applyFont="1" applyBorder="1" applyAlignment="1">
      <alignment horizontal="center"/>
    </xf>
    <xf numFmtId="0" fontId="2" fillId="0" borderId="17" xfId="0" applyFont="1" applyBorder="1" applyAlignment="1">
      <alignment vertical="top"/>
    </xf>
    <xf numFmtId="0" fontId="2" fillId="0" borderId="13" xfId="0" applyFont="1" applyBorder="1" applyAlignment="1">
      <alignment vertical="top"/>
    </xf>
    <xf numFmtId="0" fontId="2" fillId="0" borderId="14" xfId="0" applyFont="1" applyBorder="1" applyAlignment="1">
      <alignment vertical="top"/>
    </xf>
    <xf numFmtId="0" fontId="2" fillId="0" borderId="18" xfId="0" applyFont="1" applyBorder="1" applyAlignment="1">
      <alignment vertical="top"/>
    </xf>
    <xf numFmtId="0" fontId="2" fillId="0" borderId="4" xfId="0" applyFont="1" applyBorder="1" applyAlignment="1">
      <alignment vertical="top"/>
    </xf>
    <xf numFmtId="0" fontId="2" fillId="0" borderId="13" xfId="0" applyFont="1" applyBorder="1" applyAlignment="1">
      <alignment wrapText="1"/>
    </xf>
    <xf numFmtId="0" fontId="2" fillId="0" borderId="13" xfId="0" applyFont="1" applyBorder="1" applyAlignment="1">
      <alignment horizontal="left"/>
    </xf>
    <xf numFmtId="0" fontId="2" fillId="0" borderId="18" xfId="0" applyFont="1" applyBorder="1" applyAlignment="1">
      <alignment horizontal="left"/>
    </xf>
    <xf numFmtId="9" fontId="2" fillId="0" borderId="13" xfId="0" applyNumberFormat="1" applyFont="1" applyBorder="1" applyAlignment="1">
      <alignment horizontal="left"/>
    </xf>
    <xf numFmtId="0" fontId="2" fillId="0" borderId="13" xfId="0" applyFont="1" applyBorder="1" applyAlignment="1">
      <alignment horizontal="left" wrapText="1"/>
    </xf>
    <xf numFmtId="0" fontId="2" fillId="0" borderId="13" xfId="0" applyFont="1" applyBorder="1" applyAlignment="1">
      <alignment horizontal="left" vertical="center" wrapText="1"/>
    </xf>
    <xf numFmtId="167" fontId="2" fillId="0" borderId="13" xfId="0" applyNumberFormat="1" applyFont="1" applyBorder="1" applyAlignment="1">
      <alignment horizontal="left"/>
    </xf>
    <xf numFmtId="10" fontId="2" fillId="0" borderId="13" xfId="0" applyNumberFormat="1" applyFont="1" applyBorder="1" applyAlignment="1">
      <alignment horizontal="left"/>
    </xf>
    <xf numFmtId="0" fontId="37" fillId="0" borderId="0" xfId="0" applyFont="1"/>
    <xf numFmtId="0" fontId="15" fillId="0" borderId="13" xfId="0" applyFont="1" applyBorder="1" applyAlignment="1">
      <alignment wrapText="1"/>
    </xf>
    <xf numFmtId="0" fontId="7" fillId="0" borderId="37" xfId="2" applyFont="1" applyBorder="1" applyAlignment="1">
      <alignment horizontal="left"/>
    </xf>
    <xf numFmtId="0" fontId="7" fillId="0" borderId="37" xfId="0" applyFont="1" applyBorder="1" applyAlignment="1">
      <alignment horizontal="center"/>
    </xf>
    <xf numFmtId="0" fontId="7" fillId="0" borderId="37" xfId="0" applyFont="1" applyBorder="1" applyAlignment="1">
      <alignment vertical="top"/>
    </xf>
    <xf numFmtId="0" fontId="2" fillId="0" borderId="37" xfId="0" applyFont="1" applyBorder="1"/>
    <xf numFmtId="0" fontId="2" fillId="0" borderId="37" xfId="0" applyFont="1" applyBorder="1" applyAlignment="1">
      <alignment horizontal="center"/>
    </xf>
    <xf numFmtId="0" fontId="7" fillId="0" borderId="37" xfId="0" applyFont="1" applyBorder="1" applyAlignment="1">
      <alignment horizontal="left"/>
    </xf>
    <xf numFmtId="166" fontId="7" fillId="0" borderId="37" xfId="1" applyNumberFormat="1" applyFont="1" applyBorder="1" applyAlignment="1">
      <alignment horizontal="left"/>
    </xf>
    <xf numFmtId="165" fontId="7" fillId="0" borderId="37" xfId="1" applyFont="1" applyFill="1" applyBorder="1" applyAlignment="1" applyProtection="1">
      <protection locked="0"/>
    </xf>
    <xf numFmtId="10" fontId="7" fillId="0" borderId="37" xfId="3" applyNumberFormat="1" applyFont="1" applyFill="1" applyBorder="1" applyAlignment="1" applyProtection="1">
      <protection locked="0"/>
    </xf>
    <xf numFmtId="0" fontId="7" fillId="0" borderId="37" xfId="2" applyFont="1" applyBorder="1" applyProtection="1">
      <protection locked="0"/>
    </xf>
    <xf numFmtId="0" fontId="9" fillId="0" borderId="37" xfId="2" applyFont="1" applyBorder="1" applyAlignment="1">
      <alignment horizontal="left"/>
    </xf>
    <xf numFmtId="165" fontId="11" fillId="0" borderId="37" xfId="1" applyFont="1" applyBorder="1" applyAlignment="1" applyProtection="1"/>
    <xf numFmtId="0" fontId="11" fillId="0" borderId="37" xfId="2" applyFont="1" applyBorder="1" applyProtection="1">
      <protection locked="0"/>
    </xf>
    <xf numFmtId="0" fontId="9" fillId="0" borderId="37" xfId="2" applyFont="1" applyBorder="1" applyAlignment="1">
      <alignment horizontal="center"/>
    </xf>
    <xf numFmtId="0" fontId="6" fillId="0" borderId="37" xfId="0" applyFont="1" applyBorder="1" applyAlignment="1">
      <alignment horizontal="center"/>
    </xf>
    <xf numFmtId="0" fontId="9" fillId="0" borderId="37" xfId="2" applyFont="1" applyBorder="1"/>
    <xf numFmtId="166" fontId="9" fillId="0" borderId="37" xfId="1" applyNumberFormat="1" applyFont="1" applyBorder="1" applyAlignment="1">
      <alignment horizontal="left"/>
    </xf>
    <xf numFmtId="165" fontId="9" fillId="0" borderId="37" xfId="1" applyFont="1" applyFill="1" applyBorder="1" applyAlignment="1" applyProtection="1"/>
    <xf numFmtId="165" fontId="9" fillId="0" borderId="37" xfId="1" applyFont="1" applyFill="1" applyBorder="1" applyAlignment="1" applyProtection="1">
      <alignment horizontal="right"/>
    </xf>
    <xf numFmtId="0" fontId="39" fillId="0" borderId="0" xfId="4" applyFont="1"/>
    <xf numFmtId="166" fontId="7" fillId="0" borderId="21" xfId="1" applyNumberFormat="1" applyFont="1" applyBorder="1" applyAlignment="1">
      <alignment horizontal="left"/>
    </xf>
    <xf numFmtId="165" fontId="7" fillId="0" borderId="15" xfId="1" applyFont="1" applyBorder="1" applyProtection="1">
      <protection locked="0"/>
    </xf>
    <xf numFmtId="0" fontId="2" fillId="0" borderId="18" xfId="0" applyFont="1" applyBorder="1" applyAlignment="1">
      <alignment wrapText="1"/>
    </xf>
    <xf numFmtId="10" fontId="7" fillId="0" borderId="13" xfId="0" applyNumberFormat="1" applyFont="1" applyBorder="1" applyAlignment="1">
      <alignment horizontal="center" vertical="top"/>
    </xf>
    <xf numFmtId="0" fontId="13" fillId="0" borderId="0" xfId="0" applyFont="1" applyAlignment="1">
      <alignment horizontal="left"/>
    </xf>
    <xf numFmtId="0" fontId="13" fillId="0" borderId="0" xfId="2" applyFont="1" applyAlignment="1">
      <alignment horizontal="left"/>
    </xf>
    <xf numFmtId="0" fontId="9" fillId="4" borderId="63" xfId="2" applyFont="1" applyFill="1" applyBorder="1" applyAlignment="1">
      <alignment horizontal="left"/>
    </xf>
    <xf numFmtId="0" fontId="9" fillId="4" borderId="64" xfId="2" applyFont="1" applyFill="1" applyBorder="1" applyAlignment="1">
      <alignment horizontal="left"/>
    </xf>
    <xf numFmtId="0" fontId="9" fillId="4" borderId="65" xfId="2" applyFont="1" applyFill="1" applyBorder="1" applyAlignment="1">
      <alignment horizontal="left"/>
    </xf>
    <xf numFmtId="0" fontId="9" fillId="0" borderId="63" xfId="2" applyFont="1" applyBorder="1" applyAlignment="1">
      <alignment horizontal="left"/>
    </xf>
    <xf numFmtId="0" fontId="9" fillId="0" borderId="64" xfId="2" applyFont="1" applyBorder="1" applyAlignment="1">
      <alignment horizontal="left"/>
    </xf>
    <xf numFmtId="0" fontId="9" fillId="0" borderId="65" xfId="2" applyFont="1" applyBorder="1" applyAlignment="1">
      <alignment horizontal="left"/>
    </xf>
    <xf numFmtId="0" fontId="9" fillId="5" borderId="71" xfId="2" applyFont="1" applyFill="1" applyBorder="1" applyAlignment="1">
      <alignment horizontal="left"/>
    </xf>
    <xf numFmtId="0" fontId="9" fillId="5" borderId="70" xfId="2" applyFont="1" applyFill="1" applyBorder="1" applyAlignment="1">
      <alignment horizontal="left"/>
    </xf>
    <xf numFmtId="0" fontId="9" fillId="5" borderId="64" xfId="2" applyFont="1" applyFill="1" applyBorder="1" applyAlignment="1">
      <alignment horizontal="left"/>
    </xf>
    <xf numFmtId="0" fontId="9" fillId="5" borderId="65" xfId="2" applyFont="1" applyFill="1" applyBorder="1" applyAlignment="1">
      <alignment horizontal="left"/>
    </xf>
    <xf numFmtId="0" fontId="9" fillId="2" borderId="63" xfId="2" applyFont="1" applyFill="1" applyBorder="1" applyAlignment="1">
      <alignment horizontal="left"/>
    </xf>
    <xf numFmtId="0" fontId="9" fillId="2" borderId="64" xfId="2" applyFont="1" applyFill="1" applyBorder="1" applyAlignment="1">
      <alignment horizontal="left"/>
    </xf>
    <xf numFmtId="0" fontId="9" fillId="2" borderId="65" xfId="2" applyFont="1" applyFill="1" applyBorder="1" applyAlignment="1">
      <alignment horizontal="left"/>
    </xf>
    <xf numFmtId="0" fontId="9" fillId="7" borderId="63" xfId="2" applyFont="1" applyFill="1" applyBorder="1" applyAlignment="1">
      <alignment horizontal="left"/>
    </xf>
    <xf numFmtId="0" fontId="9" fillId="7" borderId="64" xfId="2" applyFont="1" applyFill="1" applyBorder="1" applyAlignment="1">
      <alignment horizontal="left"/>
    </xf>
    <xf numFmtId="0" fontId="9" fillId="7" borderId="65" xfId="2" applyFont="1" applyFill="1" applyBorder="1" applyAlignment="1">
      <alignment horizontal="left"/>
    </xf>
    <xf numFmtId="0" fontId="9" fillId="6" borderId="72" xfId="2" applyFont="1" applyFill="1" applyBorder="1" applyAlignment="1">
      <alignment horizontal="left"/>
    </xf>
    <xf numFmtId="0" fontId="9" fillId="6" borderId="6" xfId="2" applyFont="1" applyFill="1" applyBorder="1" applyAlignment="1">
      <alignment horizontal="left"/>
    </xf>
    <xf numFmtId="0" fontId="9" fillId="6" borderId="16" xfId="2" applyFont="1" applyFill="1" applyBorder="1" applyAlignment="1">
      <alignment horizontal="left"/>
    </xf>
    <xf numFmtId="0" fontId="7" fillId="0" borderId="21"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9" fillId="9" borderId="63" xfId="2" applyFont="1" applyFill="1" applyBorder="1" applyAlignment="1">
      <alignment horizontal="left"/>
    </xf>
    <xf numFmtId="0" fontId="9" fillId="9" borderId="64" xfId="2" applyFont="1" applyFill="1" applyBorder="1" applyAlignment="1">
      <alignment horizontal="left"/>
    </xf>
    <xf numFmtId="0" fontId="9" fillId="9" borderId="70" xfId="2" applyFont="1" applyFill="1" applyBorder="1" applyAlignment="1">
      <alignment horizontal="left"/>
    </xf>
    <xf numFmtId="0" fontId="9" fillId="9" borderId="65" xfId="2" applyFont="1" applyFill="1" applyBorder="1" applyAlignment="1">
      <alignment horizontal="left"/>
    </xf>
    <xf numFmtId="0" fontId="9" fillId="8" borderId="63" xfId="2" applyFont="1" applyFill="1" applyBorder="1" applyAlignment="1">
      <alignment horizontal="left"/>
    </xf>
    <xf numFmtId="0" fontId="9" fillId="8" borderId="64" xfId="2" applyFont="1" applyFill="1" applyBorder="1" applyAlignment="1">
      <alignment horizontal="left"/>
    </xf>
    <xf numFmtId="0" fontId="9" fillId="8" borderId="65" xfId="2" applyFont="1" applyFill="1" applyBorder="1" applyAlignment="1">
      <alignment horizontal="left"/>
    </xf>
    <xf numFmtId="0" fontId="9" fillId="11" borderId="63" xfId="2" applyFont="1" applyFill="1" applyBorder="1" applyAlignment="1">
      <alignment horizontal="left"/>
    </xf>
    <xf numFmtId="0" fontId="9" fillId="11" borderId="64" xfId="2" applyFont="1" applyFill="1" applyBorder="1" applyAlignment="1">
      <alignment horizontal="left"/>
    </xf>
    <xf numFmtId="0" fontId="9" fillId="11" borderId="65" xfId="2" applyFont="1" applyFill="1" applyBorder="1" applyAlignment="1">
      <alignment horizontal="left"/>
    </xf>
    <xf numFmtId="0" fontId="9" fillId="10" borderId="63" xfId="2" applyFont="1" applyFill="1" applyBorder="1" applyAlignment="1">
      <alignment horizontal="left"/>
    </xf>
    <xf numFmtId="0" fontId="9" fillId="10" borderId="64" xfId="2" applyFont="1" applyFill="1" applyBorder="1" applyAlignment="1">
      <alignment horizontal="left"/>
    </xf>
    <xf numFmtId="0" fontId="9" fillId="10" borderId="65" xfId="2" applyFont="1" applyFill="1" applyBorder="1" applyAlignment="1">
      <alignment horizontal="left"/>
    </xf>
    <xf numFmtId="0" fontId="9" fillId="12" borderId="63" xfId="2" applyFont="1" applyFill="1" applyBorder="1" applyAlignment="1">
      <alignment horizontal="left"/>
    </xf>
    <xf numFmtId="0" fontId="9" fillId="12" borderId="64" xfId="2" applyFont="1" applyFill="1" applyBorder="1" applyAlignment="1">
      <alignment horizontal="left"/>
    </xf>
    <xf numFmtId="0" fontId="9" fillId="12" borderId="65" xfId="2" applyFont="1" applyFill="1" applyBorder="1" applyAlignment="1">
      <alignment horizontal="left"/>
    </xf>
    <xf numFmtId="0" fontId="9" fillId="16" borderId="63" xfId="2" applyFont="1" applyFill="1" applyBorder="1" applyAlignment="1">
      <alignment horizontal="left"/>
    </xf>
    <xf numFmtId="0" fontId="9" fillId="16" borderId="64" xfId="2" applyFont="1" applyFill="1" applyBorder="1" applyAlignment="1">
      <alignment horizontal="left"/>
    </xf>
    <xf numFmtId="0" fontId="9" fillId="16" borderId="65" xfId="2" applyFont="1" applyFill="1" applyBorder="1" applyAlignment="1">
      <alignment horizontal="left"/>
    </xf>
    <xf numFmtId="0" fontId="2" fillId="0" borderId="21" xfId="0" applyFont="1" applyBorder="1" applyAlignment="1">
      <alignment horizontal="left" vertical="top"/>
    </xf>
    <xf numFmtId="0" fontId="2" fillId="0" borderId="24" xfId="0" applyFont="1" applyBorder="1" applyAlignment="1">
      <alignment horizontal="left" vertical="top"/>
    </xf>
    <xf numFmtId="0" fontId="2" fillId="0" borderId="17" xfId="0" applyFont="1" applyBorder="1" applyAlignment="1">
      <alignment horizontal="left" vertical="top"/>
    </xf>
    <xf numFmtId="0" fontId="8" fillId="13" borderId="67" xfId="2" applyFont="1" applyFill="1" applyBorder="1" applyAlignment="1">
      <alignment horizontal="center" vertical="center" wrapText="1"/>
    </xf>
    <xf numFmtId="0" fontId="8" fillId="13" borderId="68" xfId="2" applyFont="1" applyFill="1" applyBorder="1" applyAlignment="1">
      <alignment horizontal="center" vertical="center" wrapText="1"/>
    </xf>
    <xf numFmtId="0" fontId="9" fillId="17" borderId="21" xfId="0" applyFont="1" applyFill="1" applyBorder="1" applyAlignment="1">
      <alignment horizontal="left"/>
    </xf>
    <xf numFmtId="0" fontId="9" fillId="17" borderId="24" xfId="0" applyFont="1" applyFill="1" applyBorder="1" applyAlignment="1">
      <alignment horizontal="left"/>
    </xf>
    <xf numFmtId="0" fontId="9" fillId="17" borderId="17" xfId="0" applyFont="1" applyFill="1" applyBorder="1" applyAlignment="1">
      <alignment horizontal="left"/>
    </xf>
    <xf numFmtId="0" fontId="9" fillId="0" borderId="37" xfId="2" applyFont="1" applyBorder="1" applyAlignment="1">
      <alignment horizontal="left"/>
    </xf>
    <xf numFmtId="0" fontId="2" fillId="0" borderId="73" xfId="0" applyFont="1" applyBorder="1" applyAlignment="1">
      <alignment horizontal="left" vertical="top"/>
    </xf>
    <xf numFmtId="0" fontId="2" fillId="0" borderId="74" xfId="0" applyFont="1" applyBorder="1" applyAlignment="1">
      <alignment horizontal="left" vertical="top"/>
    </xf>
    <xf numFmtId="0" fontId="2" fillId="0" borderId="75" xfId="0" applyFont="1" applyBorder="1" applyAlignment="1">
      <alignment horizontal="left" vertical="top"/>
    </xf>
    <xf numFmtId="0" fontId="9" fillId="13" borderId="7" xfId="2" applyFont="1" applyFill="1" applyBorder="1" applyAlignment="1">
      <alignment horizontal="center"/>
    </xf>
    <xf numFmtId="0" fontId="9" fillId="13" borderId="0" xfId="2" applyFont="1" applyFill="1" applyAlignment="1">
      <alignment horizontal="center"/>
    </xf>
    <xf numFmtId="0" fontId="9" fillId="13" borderId="8" xfId="2" applyFont="1" applyFill="1" applyBorder="1" applyAlignment="1">
      <alignment horizontal="center"/>
    </xf>
    <xf numFmtId="0" fontId="9" fillId="0" borderId="22" xfId="2" applyFont="1" applyBorder="1" applyAlignment="1">
      <alignment horizontal="left"/>
    </xf>
    <xf numFmtId="0" fontId="9" fillId="0" borderId="19" xfId="2" applyFont="1" applyBorder="1" applyAlignment="1">
      <alignment horizontal="left"/>
    </xf>
    <xf numFmtId="0" fontId="9" fillId="0" borderId="20" xfId="2" applyFont="1" applyBorder="1" applyAlignment="1">
      <alignment horizontal="left"/>
    </xf>
    <xf numFmtId="165" fontId="11" fillId="0" borderId="21" xfId="1" applyFont="1" applyFill="1" applyBorder="1" applyAlignment="1" applyProtection="1">
      <alignment horizontal="right"/>
    </xf>
    <xf numFmtId="165" fontId="11" fillId="0" borderId="17" xfId="1" applyFont="1" applyFill="1" applyBorder="1" applyAlignment="1" applyProtection="1">
      <alignment horizontal="right"/>
    </xf>
    <xf numFmtId="165" fontId="8" fillId="13" borderId="76" xfId="1" applyFont="1" applyFill="1" applyBorder="1" applyAlignment="1" applyProtection="1">
      <alignment horizontal="center" vertical="center" wrapText="1"/>
    </xf>
    <xf numFmtId="165" fontId="8" fillId="13" borderId="77" xfId="1" applyFont="1" applyFill="1" applyBorder="1" applyAlignment="1" applyProtection="1">
      <alignment horizontal="center" vertical="center" wrapText="1"/>
    </xf>
    <xf numFmtId="165" fontId="7" fillId="0" borderId="13" xfId="1" applyFont="1" applyBorder="1" applyAlignment="1" applyProtection="1">
      <alignment horizontal="center"/>
    </xf>
    <xf numFmtId="0" fontId="13" fillId="0" borderId="0" xfId="0" applyFont="1" applyAlignment="1">
      <alignment horizontal="center"/>
    </xf>
    <xf numFmtId="0" fontId="1" fillId="0" borderId="21" xfId="0" applyFont="1" applyBorder="1" applyAlignment="1">
      <alignment horizontal="left" vertical="top"/>
    </xf>
    <xf numFmtId="0" fontId="8" fillId="2" borderId="57" xfId="2" applyFont="1" applyFill="1" applyBorder="1" applyAlignment="1">
      <alignment horizontal="center" vertical="top" wrapText="1"/>
    </xf>
    <xf numFmtId="0" fontId="8" fillId="2" borderId="58" xfId="2" applyFont="1" applyFill="1" applyBorder="1" applyAlignment="1">
      <alignment horizontal="center" vertical="top" wrapText="1"/>
    </xf>
    <xf numFmtId="0" fontId="8" fillId="2" borderId="59" xfId="2" applyFont="1" applyFill="1" applyBorder="1" applyAlignment="1">
      <alignment horizontal="center" vertical="top" wrapText="1"/>
    </xf>
    <xf numFmtId="0" fontId="9" fillId="13" borderId="63" xfId="2" applyFont="1" applyFill="1" applyBorder="1" applyAlignment="1">
      <alignment horizontal="left" vertical="center"/>
    </xf>
    <xf numFmtId="0" fontId="9" fillId="13" borderId="64" xfId="2" applyFont="1" applyFill="1" applyBorder="1" applyAlignment="1">
      <alignment horizontal="left" vertical="center"/>
    </xf>
    <xf numFmtId="0" fontId="9" fillId="13" borderId="65" xfId="2" applyFont="1" applyFill="1" applyBorder="1" applyAlignment="1">
      <alignment horizontal="left" vertical="center"/>
    </xf>
    <xf numFmtId="0" fontId="9" fillId="0" borderId="11" xfId="2" applyFont="1" applyBorder="1" applyAlignment="1">
      <alignment horizontal="left"/>
    </xf>
    <xf numFmtId="0" fontId="9" fillId="0" borderId="12" xfId="2" applyFont="1" applyBorder="1" applyAlignment="1">
      <alignment horizontal="left"/>
    </xf>
    <xf numFmtId="0" fontId="9" fillId="0" borderId="15" xfId="2" applyFont="1" applyBorder="1" applyAlignment="1">
      <alignment horizontal="left"/>
    </xf>
    <xf numFmtId="0" fontId="14" fillId="0" borderId="0" xfId="2" applyFont="1" applyAlignment="1">
      <alignment horizontal="left"/>
    </xf>
    <xf numFmtId="0" fontId="12" fillId="0" borderId="0" xfId="2" applyFont="1" applyAlignment="1">
      <alignment horizontal="left"/>
    </xf>
    <xf numFmtId="0" fontId="21" fillId="18" borderId="13" xfId="0" applyFont="1" applyFill="1" applyBorder="1" applyAlignment="1">
      <alignment horizontal="center" wrapText="1"/>
    </xf>
    <xf numFmtId="0" fontId="22" fillId="18" borderId="13" xfId="0" applyFont="1" applyFill="1" applyBorder="1"/>
    <xf numFmtId="0" fontId="14" fillId="0" borderId="0" xfId="0" applyFont="1" applyAlignment="1">
      <alignment horizontal="center"/>
    </xf>
    <xf numFmtId="0" fontId="14" fillId="0" borderId="62" xfId="0" applyFont="1" applyBorder="1" applyAlignment="1">
      <alignment horizontal="center"/>
    </xf>
    <xf numFmtId="0" fontId="30" fillId="18" borderId="12" xfId="0" applyFont="1" applyFill="1" applyBorder="1" applyAlignment="1">
      <alignment horizontal="left" wrapText="1"/>
    </xf>
    <xf numFmtId="0" fontId="30" fillId="18" borderId="15" xfId="0" applyFont="1" applyFill="1" applyBorder="1" applyAlignment="1">
      <alignment horizontal="left" wrapText="1"/>
    </xf>
    <xf numFmtId="0" fontId="23" fillId="19" borderId="12" xfId="0" applyFont="1" applyFill="1" applyBorder="1" applyAlignment="1">
      <alignment horizontal="center"/>
    </xf>
    <xf numFmtId="0" fontId="23" fillId="19" borderId="0" xfId="0" applyFont="1" applyFill="1" applyAlignment="1">
      <alignment horizontal="center"/>
    </xf>
    <xf numFmtId="0" fontId="27" fillId="19" borderId="24" xfId="0" applyFont="1" applyFill="1" applyBorder="1" applyAlignment="1">
      <alignment wrapText="1"/>
    </xf>
    <xf numFmtId="0" fontId="27" fillId="19" borderId="17" xfId="0" applyFont="1" applyFill="1" applyBorder="1" applyAlignment="1">
      <alignment wrapText="1"/>
    </xf>
    <xf numFmtId="0" fontId="21" fillId="18" borderId="21" xfId="0" applyFont="1" applyFill="1" applyBorder="1" applyAlignment="1">
      <alignment horizontal="center" wrapText="1"/>
    </xf>
    <xf numFmtId="0" fontId="21" fillId="18" borderId="24" xfId="0" applyFont="1" applyFill="1" applyBorder="1" applyAlignment="1">
      <alignment horizontal="center" wrapText="1"/>
    </xf>
    <xf numFmtId="0" fontId="21" fillId="18" borderId="17" xfId="0" applyFont="1" applyFill="1" applyBorder="1" applyAlignment="1">
      <alignment horizontal="center" wrapText="1"/>
    </xf>
    <xf numFmtId="0" fontId="0" fillId="0" borderId="0" xfId="0" applyAlignment="1">
      <alignment horizontal="center"/>
    </xf>
    <xf numFmtId="0" fontId="0" fillId="0" borderId="62" xfId="0" applyBorder="1" applyAlignment="1">
      <alignment horizontal="center"/>
    </xf>
    <xf numFmtId="0" fontId="7" fillId="0" borderId="14" xfId="0" applyFont="1" applyBorder="1" applyAlignment="1">
      <alignment horizontal="left"/>
    </xf>
    <xf numFmtId="0" fontId="7" fillId="0" borderId="4" xfId="0" applyFont="1" applyBorder="1" applyAlignment="1">
      <alignment horizontal="left"/>
    </xf>
    <xf numFmtId="0" fontId="7" fillId="0" borderId="18" xfId="0" applyFont="1" applyBorder="1" applyAlignment="1">
      <alignment horizontal="left"/>
    </xf>
    <xf numFmtId="0" fontId="15" fillId="0" borderId="14" xfId="0" applyFont="1" applyBorder="1" applyAlignment="1">
      <alignment horizontal="left"/>
    </xf>
    <xf numFmtId="0" fontId="15" fillId="0" borderId="4" xfId="0" applyFont="1" applyBorder="1" applyAlignment="1">
      <alignment horizontal="left"/>
    </xf>
    <xf numFmtId="0" fontId="15" fillId="0" borderId="18" xfId="0" applyFont="1" applyBorder="1" applyAlignment="1">
      <alignment horizontal="left"/>
    </xf>
    <xf numFmtId="0" fontId="2" fillId="0" borderId="14" xfId="0" applyFont="1" applyBorder="1" applyAlignment="1">
      <alignment horizontal="left"/>
    </xf>
    <xf numFmtId="0" fontId="2" fillId="0" borderId="4" xfId="0" applyFont="1" applyBorder="1" applyAlignment="1">
      <alignment horizontal="left"/>
    </xf>
    <xf numFmtId="0" fontId="2" fillId="0" borderId="18" xfId="0" applyFont="1" applyBorder="1" applyAlignment="1">
      <alignment horizontal="left"/>
    </xf>
    <xf numFmtId="1" fontId="7" fillId="0" borderId="14" xfId="2" applyNumberFormat="1" applyFont="1" applyBorder="1" applyAlignment="1">
      <alignment horizontal="left"/>
    </xf>
    <xf numFmtId="1" fontId="7" fillId="0" borderId="18" xfId="2" applyNumberFormat="1" applyFont="1" applyBorder="1" applyAlignment="1">
      <alignment horizontal="left"/>
    </xf>
    <xf numFmtId="0" fontId="8" fillId="2" borderId="27" xfId="2" applyFont="1" applyFill="1" applyBorder="1" applyAlignment="1">
      <alignment horizontal="left" vertical="top" wrapText="1"/>
    </xf>
    <xf numFmtId="0" fontId="8" fillId="2" borderId="13" xfId="2" applyFont="1" applyFill="1" applyBorder="1" applyAlignment="1">
      <alignment horizontal="left" vertical="top" wrapText="1"/>
    </xf>
    <xf numFmtId="0" fontId="8" fillId="2" borderId="28" xfId="2" applyFont="1" applyFill="1" applyBorder="1" applyAlignment="1">
      <alignment horizontal="left" vertical="top" wrapText="1"/>
    </xf>
    <xf numFmtId="0" fontId="16" fillId="0" borderId="2" xfId="2" applyFont="1" applyBorder="1" applyAlignment="1">
      <alignment horizontal="center"/>
    </xf>
    <xf numFmtId="0" fontId="16" fillId="0" borderId="0" xfId="2" applyFont="1" applyAlignment="1">
      <alignment horizontal="center"/>
    </xf>
    <xf numFmtId="0" fontId="16" fillId="0" borderId="29" xfId="2" applyFont="1" applyBorder="1" applyAlignment="1">
      <alignment horizontal="center"/>
    </xf>
    <xf numFmtId="0" fontId="7" fillId="2" borderId="30" xfId="2" applyFont="1" applyFill="1" applyBorder="1" applyAlignment="1">
      <alignment horizontal="center" vertical="top"/>
    </xf>
    <xf numFmtId="0" fontId="7" fillId="2" borderId="31" xfId="2" applyFont="1" applyFill="1" applyBorder="1" applyAlignment="1">
      <alignment horizontal="center" vertical="top"/>
    </xf>
    <xf numFmtId="0" fontId="7" fillId="2" borderId="32" xfId="2" applyFont="1" applyFill="1" applyBorder="1" applyAlignment="1">
      <alignment horizontal="center" vertical="top"/>
    </xf>
    <xf numFmtId="0" fontId="8" fillId="2" borderId="27" xfId="2" applyFont="1" applyFill="1" applyBorder="1" applyAlignment="1">
      <alignment horizontal="center" vertical="top"/>
    </xf>
    <xf numFmtId="0" fontId="8" fillId="2" borderId="13" xfId="2" applyFont="1" applyFill="1" applyBorder="1" applyAlignment="1">
      <alignment horizontal="center" vertical="top"/>
    </xf>
    <xf numFmtId="0" fontId="8" fillId="2" borderId="28" xfId="2" applyFont="1" applyFill="1" applyBorder="1" applyAlignment="1">
      <alignment horizontal="center" vertical="top"/>
    </xf>
    <xf numFmtId="0" fontId="8" fillId="2" borderId="27" xfId="2" applyFont="1" applyFill="1" applyBorder="1" applyAlignment="1">
      <alignment horizontal="center" vertical="top" wrapText="1"/>
    </xf>
    <xf numFmtId="0" fontId="8" fillId="2" borderId="13" xfId="2" applyFont="1" applyFill="1" applyBorder="1" applyAlignment="1">
      <alignment horizontal="center" vertical="top" wrapText="1"/>
    </xf>
    <xf numFmtId="0" fontId="8" fillId="2" borderId="28" xfId="2" applyFont="1" applyFill="1" applyBorder="1" applyAlignment="1">
      <alignment horizontal="center" vertical="top" wrapText="1"/>
    </xf>
    <xf numFmtId="165" fontId="8" fillId="2" borderId="27" xfId="1" applyFont="1" applyFill="1" applyBorder="1" applyAlignment="1">
      <alignment horizontal="center" vertical="top"/>
    </xf>
    <xf numFmtId="165" fontId="8" fillId="2" borderId="13" xfId="1" applyFont="1" applyFill="1" applyBorder="1" applyAlignment="1">
      <alignment horizontal="center" vertical="top"/>
    </xf>
    <xf numFmtId="165" fontId="8" fillId="2" borderId="28" xfId="1" applyFont="1" applyFill="1" applyBorder="1" applyAlignment="1">
      <alignment horizontal="center" vertical="top"/>
    </xf>
    <xf numFmtId="165" fontId="8" fillId="2" borderId="33" xfId="1" applyFont="1" applyFill="1" applyBorder="1" applyAlignment="1">
      <alignment horizontal="center" vertical="top"/>
    </xf>
    <xf numFmtId="165" fontId="8" fillId="2" borderId="34" xfId="1" applyFont="1" applyFill="1" applyBorder="1" applyAlignment="1">
      <alignment horizontal="center" vertical="top"/>
    </xf>
    <xf numFmtId="165" fontId="8" fillId="2" borderId="35" xfId="1" applyFont="1" applyFill="1" applyBorder="1" applyAlignment="1">
      <alignment horizontal="center" vertical="top"/>
    </xf>
    <xf numFmtId="1" fontId="7" fillId="0" borderId="4" xfId="2" applyNumberFormat="1" applyFont="1" applyBorder="1" applyAlignment="1">
      <alignment horizontal="left"/>
    </xf>
    <xf numFmtId="0" fontId="8" fillId="2" borderId="1" xfId="2" applyFont="1" applyFill="1" applyBorder="1" applyAlignment="1">
      <alignment horizontal="left" vertical="top"/>
    </xf>
    <xf numFmtId="0" fontId="8" fillId="2" borderId="4" xfId="2" applyFont="1" applyFill="1" applyBorder="1" applyAlignment="1">
      <alignment horizontal="left" vertical="top"/>
    </xf>
    <xf numFmtId="0" fontId="8" fillId="2" borderId="5" xfId="2" applyFont="1" applyFill="1" applyBorder="1" applyAlignment="1">
      <alignment horizontal="left" vertical="top"/>
    </xf>
    <xf numFmtId="0" fontId="7" fillId="0" borderId="14" xfId="2" applyFont="1" applyBorder="1" applyAlignment="1">
      <alignment horizontal="left"/>
    </xf>
    <xf numFmtId="0" fontId="7" fillId="0" borderId="18" xfId="2" applyFont="1" applyBorder="1" applyAlignment="1">
      <alignment horizontal="left"/>
    </xf>
    <xf numFmtId="0" fontId="7" fillId="0" borderId="13" xfId="2" applyFont="1" applyBorder="1" applyAlignment="1">
      <alignment horizontal="left"/>
    </xf>
    <xf numFmtId="0" fontId="2" fillId="0" borderId="13" xfId="0" applyFont="1" applyBorder="1" applyAlignment="1">
      <alignment horizontal="left"/>
    </xf>
    <xf numFmtId="0" fontId="7" fillId="0" borderId="4" xfId="2" applyFont="1" applyBorder="1" applyAlignment="1">
      <alignment horizontal="left"/>
    </xf>
    <xf numFmtId="0" fontId="2" fillId="0" borderId="14" xfId="0" applyFont="1" applyBorder="1"/>
    <xf numFmtId="0" fontId="2" fillId="0" borderId="18" xfId="0" applyFont="1" applyBorder="1"/>
    <xf numFmtId="0" fontId="7" fillId="0" borderId="14" xfId="0" applyFont="1" applyBorder="1"/>
    <xf numFmtId="0" fontId="7" fillId="0" borderId="4" xfId="0" applyFont="1" applyBorder="1"/>
    <xf numFmtId="0" fontId="7" fillId="0" borderId="18" xfId="0" applyFont="1" applyBorder="1"/>
    <xf numFmtId="0" fontId="2" fillId="0" borderId="4" xfId="0" applyFont="1" applyBorder="1"/>
  </cellXfs>
  <cellStyles count="5">
    <cellStyle name="Hyperlink" xfId="4" xr:uid="{00000000-000B-0000-0000-000008000000}"/>
    <cellStyle name="Komma" xfId="1" builtinId="3"/>
    <cellStyle name="Normal" xfId="0" builtinId="0"/>
    <cellStyle name="Normal_Ark1" xfId="2" xr:uid="{00000000-0005-0000-0000-000002000000}"/>
    <cellStyle name="Prosent" xfId="3" builtinId="5"/>
  </cellStyles>
  <dxfs count="2">
    <dxf>
      <font>
        <b val="0"/>
        <i val="0"/>
        <strike val="0"/>
        <condense val="0"/>
        <extend val="0"/>
        <outline val="0"/>
        <shadow val="0"/>
        <u val="none"/>
        <vertAlign val="baseline"/>
        <sz val="10"/>
        <color auto="1"/>
        <name val="Arial"/>
        <scheme val="none"/>
      </font>
    </dxf>
    <dxf>
      <font>
        <b/>
        <i val="0"/>
        <strike val="0"/>
        <condense val="0"/>
        <extend val="0"/>
        <outline val="0"/>
        <shadow val="0"/>
        <u val="none"/>
        <vertAlign val="baseline"/>
        <sz val="10"/>
        <color auto="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274107</xdr:rowOff>
    </xdr:from>
    <xdr:ext cx="11990917" cy="5758393"/>
    <xdr:sp macro="" textlink="">
      <xdr:nvSpPr>
        <xdr:cNvPr id="2" name="TekstSylinder 1">
          <a:extLst>
            <a:ext uri="{FF2B5EF4-FFF2-40B4-BE49-F238E27FC236}">
              <a16:creationId xmlns:a16="http://schemas.microsoft.com/office/drawing/2014/main" id="{B667DA93-6B93-44C4-BEF2-E0D01950121E}"/>
            </a:ext>
          </a:extLst>
        </xdr:cNvPr>
        <xdr:cNvSpPr txBox="1"/>
      </xdr:nvSpPr>
      <xdr:spPr>
        <a:xfrm>
          <a:off x="0" y="274107"/>
          <a:ext cx="11990917" cy="57583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nb-NO" sz="1200"/>
        </a:p>
        <a:p>
          <a:r>
            <a:rPr lang="nb-NO" sz="1400"/>
            <a:t>Leverandør skal fylle ut de</a:t>
          </a:r>
          <a:r>
            <a:rPr lang="nb-NO" sz="1400" baseline="0"/>
            <a:t> åpne</a:t>
          </a:r>
          <a:r>
            <a:rPr lang="nb-NO" sz="1400"/>
            <a:t> cellene i prisskjemaet. </a:t>
          </a:r>
        </a:p>
        <a:p>
          <a:endParaRPr lang="nb-NO" sz="1400"/>
        </a:p>
        <a:p>
          <a:r>
            <a:rPr lang="nb-NO" sz="1400"/>
            <a:t>I prisskjemaet er det oppgitt én styrke/pakningsstørrelse av flere ulike</a:t>
          </a:r>
          <a:r>
            <a:rPr lang="nb-NO" sz="1400" baseline="0"/>
            <a:t> </a:t>
          </a:r>
          <a:r>
            <a:rPr lang="nb-NO" sz="1400"/>
            <a:t>preparater. Dette er til evaluering i henhold til tildelingskriteriene. Leverandør skal oppgi en fast rabatt for hvert enkelt preparat, som også vil gjelde for alle andre styrker og pakningsstørrelser av preparatet. Rabatten skal regulere prisen i</a:t>
          </a:r>
          <a:r>
            <a:rPr lang="nb-NO" sz="1400" baseline="0"/>
            <a:t> avtaleperioden og gjelde i forhold til den til enhver tid gjeldende AUP.</a:t>
          </a:r>
          <a:r>
            <a:rPr lang="nb-NO" sz="1400"/>
            <a:t> Leverandør vurderer selv om det skal gis pris på det konkrete preparatet som er oppgitt i prisskjema, eller om det skal gis pris på et synonym- eller parallellimportert preparat. Ved tilbud om synonym- eller parallellimportert preparat, skal preparatet oppgis sammen med varenummer og varnenavn i merknadsfeltet. </a:t>
          </a:r>
        </a:p>
        <a:p>
          <a:endParaRPr lang="nb-NO" sz="1400"/>
        </a:p>
        <a:p>
          <a:r>
            <a:rPr lang="nb-NO" sz="1400"/>
            <a:t>Det tas forbehold</a:t>
          </a:r>
          <a:r>
            <a:rPr lang="nb-NO" sz="1400" baseline="0"/>
            <a:t> om at statistikk over antall kjøpte varer i 2025 ikke nødvendigvis gjenspeiler forventet årlige innkjøp i avtaleperioden.</a:t>
          </a:r>
          <a:endParaRPr lang="nb-NO" sz="1400"/>
        </a:p>
        <a:p>
          <a:endParaRPr lang="nb-NO" sz="1400" baseline="0"/>
        </a:p>
        <a:p>
          <a:r>
            <a:rPr lang="nb-NO" sz="1400"/>
            <a:t>Leverandør oppgir avslutningsvis</a:t>
          </a:r>
          <a:r>
            <a:rPr lang="nb-NO" sz="1400" baseline="0"/>
            <a:t>, i celle K400 og K403</a:t>
          </a:r>
          <a:r>
            <a:rPr lang="nb-NO" sz="1400"/>
            <a:t>, pris for hastelevering og timespris for arbeidstimer. Totalprisen</a:t>
          </a:r>
          <a:r>
            <a:rPr lang="nb-NO" sz="1400" baseline="0"/>
            <a:t> inngår i evalueringen av kriteriet "Legemidler og multidose".</a:t>
          </a:r>
        </a:p>
        <a:p>
          <a:endParaRPr lang="nb-NO" sz="1400" baseline="0"/>
        </a:p>
        <a:p>
          <a:r>
            <a:rPr lang="nb-NO" sz="1400"/>
            <a:t>Alle priser og rabatter skal fremkomme i</a:t>
          </a:r>
          <a:r>
            <a:rPr lang="nb-NO" sz="1400" baseline="0"/>
            <a:t> </a:t>
          </a:r>
          <a:r>
            <a:rPr lang="nb-NO" sz="1400"/>
            <a:t>prisskjema. Prisene skal oppgis i NOK eksklusive mva. og inkludere samtlige kostnader tilbyder vil ha for å oppfylle kontrakten. Det er ikke anledning til å fakturere emballasje, transport, bompenger, leveringskostnader, ekspedisjonsgebyr, toll, skatter og avgifter og lignende.</a:t>
          </a:r>
          <a:r>
            <a:rPr lang="nb-NO" sz="1400" baseline="0"/>
            <a:t> Listen er ikke utømmede.</a:t>
          </a:r>
          <a:r>
            <a:rPr lang="nb-NO" sz="1400"/>
            <a:t> Alle tilbudte rabattsatser skal være faste i hele avtaleperioden.</a:t>
          </a:r>
        </a:p>
        <a:p>
          <a:endParaRPr lang="nb-NO" sz="1400"/>
        </a:p>
        <a:p>
          <a:r>
            <a:rPr lang="nb-NO" sz="1400"/>
            <a:t>Alle priser i skjemaet skal fylles ut. For det tilfellet at en pris ikke blir oppgitt vil AUP bli lagt til grunn. På produktgruppe X</a:t>
          </a:r>
          <a:r>
            <a:rPr lang="nb-NO" sz="1400" baseline="0"/>
            <a:t> </a:t>
          </a:r>
          <a:r>
            <a:rPr lang="nb-NO" sz="1400"/>
            <a:t>vil eventuelle produkter uten angitt pris bli verdsatt til høyeste pris i forhold til konkurrerende tilbud.</a:t>
          </a:r>
        </a:p>
        <a:p>
          <a:endParaRPr lang="nb-NO" sz="1400"/>
        </a:p>
        <a:p>
          <a:r>
            <a:rPr lang="nb-NO" sz="1400"/>
            <a:t>Pris i kolonne J skal oppgis ut fra pakningsstørrelse oppgitt i kolonne H. Ved avvik fra oppgitt pakningsstørrelse i kolonne H, skal tilbyder omregne til forespurte pakningsstørrelse.</a:t>
          </a:r>
        </a:p>
        <a:p>
          <a:endParaRPr lang="nb-NO" sz="1200"/>
        </a:p>
        <a:p>
          <a:endParaRPr lang="nb-NO"/>
        </a:p>
        <a:p>
          <a:endParaRPr lang="nb-N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381000</xdr:rowOff>
    </xdr:from>
    <xdr:ext cx="8886825" cy="1104900"/>
    <xdr:sp macro="" textlink="">
      <xdr:nvSpPr>
        <xdr:cNvPr id="2" name="TekstSylinder 1">
          <a:extLst>
            <a:ext uri="{FF2B5EF4-FFF2-40B4-BE49-F238E27FC236}">
              <a16:creationId xmlns:a16="http://schemas.microsoft.com/office/drawing/2014/main" id="{6CED2231-1817-4EE9-9D2D-DD78C01BFC72}"/>
            </a:ext>
          </a:extLst>
        </xdr:cNvPr>
        <xdr:cNvSpPr txBox="1"/>
      </xdr:nvSpPr>
      <xdr:spPr>
        <a:xfrm>
          <a:off x="0" y="381000"/>
          <a:ext cx="8886825" cy="1104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nb-NO" sz="1400"/>
            <a:t>Leverandør oppgir fast rabatt fra AUP</a:t>
          </a:r>
          <a:r>
            <a:rPr lang="nb-NO" sz="1400" baseline="0"/>
            <a:t> på alle varer i hver ATC-gruppe som ikke er opplistet i arkfane A. </a:t>
          </a:r>
          <a:r>
            <a:rPr lang="nb-NO" sz="1400"/>
            <a:t>Totalsummen i celle F31 vil være grunnlaget for evaluering av tildelingskriteriet "Rabatt på</a:t>
          </a:r>
          <a:r>
            <a:rPr lang="nb-NO" sz="1400" baseline="0"/>
            <a:t> øvrige varegrupper"</a:t>
          </a:r>
          <a:r>
            <a:rPr lang="nb-NO" sz="1400"/>
            <a:t> som oppgitt i konkurransegrunnlaget pkt. 1.7.1.1.2. Utgangssum</a:t>
          </a:r>
          <a:r>
            <a:rPr lang="nb-NO" sz="1400" baseline="0"/>
            <a:t> er basert på innkjøpshistorikk i de ulike ATC-gruppene. </a:t>
          </a:r>
          <a:endParaRPr lang="nb-NO" sz="14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1628775</xdr:colOff>
      <xdr:row>3</xdr:row>
      <xdr:rowOff>104775</xdr:rowOff>
    </xdr:from>
    <xdr:ext cx="184731" cy="264560"/>
    <xdr:sp macro="" textlink="">
      <xdr:nvSpPr>
        <xdr:cNvPr id="2" name="TekstSylinder 1">
          <a:extLst>
            <a:ext uri="{FF2B5EF4-FFF2-40B4-BE49-F238E27FC236}">
              <a16:creationId xmlns:a16="http://schemas.microsoft.com/office/drawing/2014/main" id="{40A8C129-E74D-4EB4-A15E-250200000E98}"/>
            </a:ext>
          </a:extLst>
        </xdr:cNvPr>
        <xdr:cNvSpPr txBox="1"/>
      </xdr:nvSpPr>
      <xdr:spPr>
        <a:xfrm>
          <a:off x="1628775" y="80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oneCellAnchor>
    <xdr:from>
      <xdr:col>0</xdr:col>
      <xdr:colOff>0</xdr:colOff>
      <xdr:row>1</xdr:row>
      <xdr:rowOff>38099</xdr:rowOff>
    </xdr:from>
    <xdr:ext cx="7248525" cy="2581275"/>
    <xdr:sp macro="" textlink="">
      <xdr:nvSpPr>
        <xdr:cNvPr id="3" name="TekstSylinder 2">
          <a:extLst>
            <a:ext uri="{FF2B5EF4-FFF2-40B4-BE49-F238E27FC236}">
              <a16:creationId xmlns:a16="http://schemas.microsoft.com/office/drawing/2014/main" id="{E4C7F8DD-A4C2-47C8-9B7F-F2570EA6B420}"/>
            </a:ext>
            <a:ext uri="{147F2762-F138-4A5C-976F-8EAC2B608ADB}">
              <a16:predDERef xmlns:a16="http://schemas.microsoft.com/office/drawing/2014/main" pred="{40A8C129-E74D-4EB4-A15E-250200000E98}"/>
            </a:ext>
          </a:extLst>
        </xdr:cNvPr>
        <xdr:cNvSpPr txBox="1"/>
      </xdr:nvSpPr>
      <xdr:spPr>
        <a:xfrm>
          <a:off x="0" y="419099"/>
          <a:ext cx="724852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a:solidFill>
                <a:sysClr val="windowText" lastClr="000000"/>
              </a:solidFill>
            </a:rPr>
            <a:t>Under følger evalueringssummen</a:t>
          </a:r>
          <a:r>
            <a:rPr lang="nb-NO" sz="1600" baseline="0">
              <a:solidFill>
                <a:sysClr val="windowText" lastClr="000000"/>
              </a:solidFill>
            </a:rPr>
            <a:t> for de to priskriteriene i konkurransen (henholdsvis Legemidler og multidose og Rabatt på øvrige varegrupper). Kriterienes vekting i konkurransen fremgår av cellene A15 og A16. Nærmere informasjon om evalueringen fremgår av konkurransegrunnlaget pkt. 1.7. </a:t>
          </a:r>
        </a:p>
        <a:p>
          <a:endParaRPr lang="nb-NO" sz="1600" baseline="0">
            <a:solidFill>
              <a:sysClr val="windowText" lastClr="000000"/>
            </a:solidFill>
          </a:endParaRPr>
        </a:p>
        <a:p>
          <a:r>
            <a:rPr lang="nb-NO" sz="1600" baseline="0">
              <a:solidFill>
                <a:sysClr val="windowText" lastClr="000000"/>
              </a:solidFill>
            </a:rPr>
            <a:t>Evalueringssum for kriteriet "Legemidler og multidose" er basert på totalsummene i arkfane A, celle M376, M380 og M386, samt arkfane B, celle D10. </a:t>
          </a:r>
        </a:p>
        <a:p>
          <a:endParaRPr lang="nb-NO" sz="1600" baseline="0">
            <a:solidFill>
              <a:sysClr val="windowText" lastClr="000000"/>
            </a:solidFill>
          </a:endParaRPr>
        </a:p>
        <a:p>
          <a:r>
            <a:rPr lang="nb-NO" sz="1600" baseline="0">
              <a:solidFill>
                <a:sysClr val="windowText" lastClr="000000"/>
              </a:solidFill>
            </a:rPr>
            <a:t>Evalueringssum for kriteriet "Rabatt på øvrige varegrupper" er basert på totalsummen i arkfane C, celle F31</a:t>
          </a:r>
        </a:p>
        <a:p>
          <a:endParaRPr lang="nb-NO" sz="1600" baseline="0">
            <a:solidFill>
              <a:sysClr val="windowText" lastClr="000000"/>
            </a:solidFill>
          </a:endParaRPr>
        </a:p>
        <a:p>
          <a:endParaRPr lang="nb-NO" sz="1600">
            <a:solidFill>
              <a:sysClr val="windowText" lastClr="00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0EC7B8-193D-49E8-8EB8-A52B9DCF20CA}" name="Table1" displayName="Table1" ref="A1:C1524" totalsRowShown="0" headerRowDxfId="1">
  <autoFilter ref="A1:C1524" xr:uid="{1B0EC7B8-193D-49E8-8EB8-A52B9DCF20CA}"/>
  <tableColumns count="3">
    <tableColumn id="1" xr3:uid="{20826059-11AD-4B0C-804C-18E23DD49692}" name="Produktkode"/>
    <tableColumn id="2" xr3:uid="{192704C9-1C73-4C14-962B-82AAD2B41A8D}" name="Produktnavn"/>
    <tableColumn id="6" xr3:uid="{A3EDA69D-D3C4-49F6-89FE-DDD5C3E5853B}" name="Antall"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404"/>
  <sheetViews>
    <sheetView topLeftCell="A334" zoomScale="70" zoomScaleNormal="70" workbookViewId="0">
      <selection activeCell="M7" sqref="M7"/>
    </sheetView>
  </sheetViews>
  <sheetFormatPr baseColWidth="10" defaultColWidth="11.453125" defaultRowHeight="13"/>
  <cols>
    <col min="1" max="1" width="6.81640625" style="74" customWidth="1"/>
    <col min="2" max="2" width="13.26953125" style="1" customWidth="1"/>
    <col min="3" max="3" width="15.1796875" style="75" customWidth="1"/>
    <col min="4" max="4" width="33.7265625" style="1" customWidth="1"/>
    <col min="5" max="5" width="19" style="1" customWidth="1"/>
    <col min="6" max="6" width="32.453125" style="1" customWidth="1"/>
    <col min="7" max="7" width="12.1796875" style="1" customWidth="1"/>
    <col min="8" max="8" width="12.1796875" style="74" customWidth="1"/>
    <col min="9" max="9" width="12.1796875" style="310" customWidth="1"/>
    <col min="10" max="10" width="23" style="54" bestFit="1" customWidth="1"/>
    <col min="11" max="11" width="16.54296875" style="54" customWidth="1"/>
    <col min="12" max="12" width="18.7265625" style="54" customWidth="1"/>
    <col min="13" max="13" width="28.54296875" style="1" bestFit="1" customWidth="1"/>
    <col min="14" max="14" width="18.1796875" style="1" customWidth="1"/>
    <col min="15" max="15" width="10.453125" style="1" customWidth="1"/>
    <col min="16" max="16" width="13.7265625" style="1" customWidth="1"/>
    <col min="17" max="17" width="13" style="1" bestFit="1" customWidth="1"/>
    <col min="18" max="119" width="11.54296875" style="1" customWidth="1"/>
    <col min="120" max="16384" width="11.453125" style="1"/>
  </cols>
  <sheetData>
    <row r="1" spans="1:14" ht="35.5" customHeight="1">
      <c r="A1" s="133" t="s">
        <v>0</v>
      </c>
      <c r="B1" s="133"/>
      <c r="C1" s="138"/>
      <c r="D1" s="133"/>
      <c r="F1" s="133"/>
      <c r="G1" s="133"/>
      <c r="H1" s="133"/>
      <c r="I1" s="304"/>
      <c r="J1" s="133"/>
      <c r="K1" s="133"/>
      <c r="L1" s="133"/>
      <c r="M1" s="133"/>
      <c r="N1" s="133"/>
    </row>
    <row r="2" spans="1:14" ht="12.75" customHeight="1">
      <c r="A2" s="432"/>
      <c r="B2" s="432"/>
      <c r="C2" s="432"/>
      <c r="D2" s="432"/>
      <c r="E2" s="432"/>
      <c r="F2" s="432"/>
      <c r="G2" s="432"/>
      <c r="H2" s="432"/>
      <c r="I2" s="432"/>
      <c r="J2" s="432"/>
      <c r="K2" s="367"/>
      <c r="L2" s="367"/>
      <c r="M2" s="367"/>
      <c r="N2" s="367"/>
    </row>
    <row r="3" spans="1:14" ht="12.75" customHeight="1">
      <c r="A3" s="432"/>
      <c r="B3" s="432"/>
      <c r="C3" s="432"/>
      <c r="D3" s="432"/>
      <c r="E3" s="432"/>
      <c r="F3" s="432"/>
      <c r="G3" s="432"/>
      <c r="H3" s="432"/>
      <c r="I3" s="432"/>
      <c r="J3" s="432"/>
      <c r="K3" s="367"/>
      <c r="L3" s="367"/>
      <c r="M3" s="367"/>
      <c r="N3" s="367"/>
    </row>
    <row r="4" spans="1:14" ht="12.75" customHeight="1">
      <c r="A4" s="432"/>
      <c r="B4" s="432"/>
      <c r="C4" s="432"/>
      <c r="D4" s="432"/>
      <c r="E4" s="432"/>
      <c r="F4" s="432"/>
      <c r="G4" s="432"/>
      <c r="H4" s="432"/>
      <c r="I4" s="432"/>
      <c r="J4" s="432"/>
      <c r="K4" s="367"/>
      <c r="L4" s="367"/>
      <c r="M4" s="367"/>
      <c r="N4" s="367"/>
    </row>
    <row r="5" spans="1:14" ht="12.75" customHeight="1">
      <c r="A5" s="432"/>
      <c r="B5" s="432"/>
      <c r="C5" s="432"/>
      <c r="D5" s="432"/>
      <c r="E5" s="432"/>
      <c r="F5" s="432"/>
      <c r="G5" s="432"/>
      <c r="H5" s="432"/>
      <c r="I5" s="432"/>
      <c r="J5" s="432"/>
      <c r="K5" s="367"/>
      <c r="L5" s="367"/>
      <c r="M5" s="367"/>
      <c r="N5" s="367"/>
    </row>
    <row r="6" spans="1:14" ht="12.75" customHeight="1">
      <c r="A6" s="432"/>
      <c r="B6" s="432"/>
      <c r="C6" s="432"/>
      <c r="D6" s="432"/>
      <c r="E6" s="432"/>
      <c r="F6" s="432"/>
      <c r="G6" s="432"/>
      <c r="H6" s="432"/>
      <c r="I6" s="432"/>
      <c r="J6" s="432"/>
      <c r="K6" s="367"/>
      <c r="L6" s="367"/>
      <c r="M6" s="367"/>
      <c r="N6" s="367"/>
    </row>
    <row r="7" spans="1:14" ht="12.75" customHeight="1">
      <c r="A7" s="432"/>
      <c r="B7" s="432"/>
      <c r="C7" s="432"/>
      <c r="D7" s="432"/>
      <c r="E7" s="432"/>
      <c r="F7" s="432"/>
      <c r="G7" s="432"/>
      <c r="H7" s="432"/>
      <c r="I7" s="432"/>
      <c r="J7" s="432"/>
      <c r="K7" s="367"/>
      <c r="L7" s="367"/>
      <c r="M7" s="367"/>
      <c r="N7" s="367"/>
    </row>
    <row r="8" spans="1:14" ht="12.75" customHeight="1">
      <c r="A8" s="432"/>
      <c r="B8" s="432"/>
      <c r="C8" s="432"/>
      <c r="D8" s="432"/>
      <c r="E8" s="432"/>
      <c r="F8" s="432"/>
      <c r="G8" s="432"/>
      <c r="H8" s="432"/>
      <c r="I8" s="432"/>
      <c r="J8" s="432"/>
      <c r="K8" s="367"/>
      <c r="L8" s="367"/>
      <c r="M8" s="367"/>
      <c r="N8" s="367"/>
    </row>
    <row r="9" spans="1:14" ht="12.75" customHeight="1">
      <c r="A9" s="432"/>
      <c r="B9" s="432"/>
      <c r="C9" s="432"/>
      <c r="D9" s="432"/>
      <c r="E9" s="432"/>
      <c r="F9" s="432"/>
      <c r="G9" s="432"/>
      <c r="H9" s="432"/>
      <c r="I9" s="432"/>
      <c r="J9" s="432"/>
      <c r="K9" s="367"/>
      <c r="L9" s="367"/>
      <c r="M9" s="367"/>
      <c r="N9" s="367"/>
    </row>
    <row r="10" spans="1:14" ht="12.75" customHeight="1">
      <c r="A10" s="432"/>
      <c r="B10" s="432"/>
      <c r="C10" s="432"/>
      <c r="D10" s="432"/>
      <c r="E10" s="432"/>
      <c r="F10" s="432"/>
      <c r="G10" s="432"/>
      <c r="H10" s="432"/>
      <c r="I10" s="432"/>
      <c r="J10" s="432"/>
      <c r="K10" s="367"/>
      <c r="L10" s="367"/>
      <c r="M10" s="367"/>
      <c r="N10" s="367"/>
    </row>
    <row r="11" spans="1:14" ht="12.75" customHeight="1">
      <c r="A11" s="432"/>
      <c r="B11" s="432"/>
      <c r="C11" s="432"/>
      <c r="D11" s="432"/>
      <c r="E11" s="432"/>
      <c r="F11" s="432"/>
      <c r="G11" s="432"/>
      <c r="H11" s="432"/>
      <c r="I11" s="432"/>
      <c r="J11" s="432"/>
      <c r="K11" s="367"/>
      <c r="L11" s="367"/>
      <c r="M11" s="367"/>
      <c r="N11" s="367"/>
    </row>
    <row r="12" spans="1:14" ht="12.75" customHeight="1">
      <c r="A12" s="432"/>
      <c r="B12" s="432"/>
      <c r="C12" s="432"/>
      <c r="D12" s="432"/>
      <c r="E12" s="432"/>
      <c r="F12" s="432"/>
      <c r="G12" s="432"/>
      <c r="H12" s="432"/>
      <c r="I12" s="432"/>
      <c r="J12" s="432"/>
      <c r="K12" s="367"/>
      <c r="L12" s="367"/>
      <c r="M12" s="367"/>
      <c r="N12" s="367"/>
    </row>
    <row r="13" spans="1:14" ht="12.75" customHeight="1">
      <c r="A13" s="432"/>
      <c r="B13" s="432"/>
      <c r="C13" s="432"/>
      <c r="D13" s="432"/>
      <c r="E13" s="432"/>
      <c r="F13" s="432"/>
      <c r="G13" s="432"/>
      <c r="H13" s="432"/>
      <c r="I13" s="432"/>
      <c r="J13" s="432"/>
      <c r="K13" s="367"/>
      <c r="L13" s="367"/>
      <c r="M13" s="367"/>
      <c r="N13" s="367"/>
    </row>
    <row r="14" spans="1:14" ht="12.75" customHeight="1">
      <c r="A14" s="432"/>
      <c r="B14" s="432"/>
      <c r="C14" s="432"/>
      <c r="D14" s="432"/>
      <c r="E14" s="432"/>
      <c r="F14" s="432"/>
      <c r="G14" s="432"/>
      <c r="H14" s="432"/>
      <c r="I14" s="432"/>
      <c r="J14" s="432"/>
      <c r="K14" s="367"/>
      <c r="L14" s="367"/>
      <c r="M14" s="367"/>
      <c r="N14" s="367"/>
    </row>
    <row r="15" spans="1:14" ht="12.75" customHeight="1">
      <c r="A15" s="432"/>
      <c r="B15" s="432"/>
      <c r="C15" s="432"/>
      <c r="D15" s="432"/>
      <c r="E15" s="432"/>
      <c r="F15" s="432"/>
      <c r="G15" s="432"/>
      <c r="H15" s="432"/>
      <c r="I15" s="432"/>
      <c r="J15" s="432"/>
      <c r="K15" s="367"/>
      <c r="L15" s="367"/>
      <c r="M15" s="367"/>
      <c r="N15" s="367"/>
    </row>
    <row r="16" spans="1:14" ht="12.75" customHeight="1">
      <c r="A16" s="432"/>
      <c r="B16" s="432"/>
      <c r="C16" s="432"/>
      <c r="D16" s="432"/>
      <c r="E16" s="432"/>
      <c r="F16" s="432"/>
      <c r="G16" s="432"/>
      <c r="H16" s="432"/>
      <c r="I16" s="432"/>
      <c r="J16" s="432"/>
      <c r="K16" s="367"/>
      <c r="L16" s="367"/>
      <c r="M16" s="367"/>
      <c r="N16" s="367"/>
    </row>
    <row r="17" spans="1:14" ht="12.75" customHeight="1">
      <c r="A17" s="432"/>
      <c r="B17" s="432"/>
      <c r="C17" s="432"/>
      <c r="D17" s="432"/>
      <c r="E17" s="432"/>
      <c r="F17" s="432"/>
      <c r="G17" s="432"/>
      <c r="H17" s="432"/>
      <c r="I17" s="432"/>
      <c r="J17" s="432"/>
      <c r="K17" s="367"/>
      <c r="L17" s="367"/>
      <c r="M17" s="367"/>
      <c r="N17" s="367"/>
    </row>
    <row r="18" spans="1:14" ht="12.75" customHeight="1">
      <c r="A18" s="432"/>
      <c r="B18" s="432"/>
      <c r="C18" s="432"/>
      <c r="D18" s="432"/>
      <c r="E18" s="432"/>
      <c r="F18" s="432"/>
      <c r="G18" s="432"/>
      <c r="H18" s="432"/>
      <c r="I18" s="432"/>
      <c r="J18" s="432"/>
      <c r="K18" s="367"/>
      <c r="L18" s="367"/>
      <c r="M18" s="367"/>
      <c r="N18" s="367"/>
    </row>
    <row r="19" spans="1:14" ht="12.75" customHeight="1">
      <c r="A19" s="432"/>
      <c r="B19" s="432"/>
      <c r="C19" s="432"/>
      <c r="D19" s="432"/>
      <c r="E19" s="432"/>
      <c r="F19" s="432"/>
      <c r="G19" s="432"/>
      <c r="H19" s="432"/>
      <c r="I19" s="432"/>
      <c r="J19" s="432"/>
      <c r="K19" s="367"/>
      <c r="L19" s="367"/>
      <c r="M19" s="367"/>
      <c r="N19" s="367"/>
    </row>
    <row r="20" spans="1:14" ht="12.75" customHeight="1">
      <c r="A20" s="432"/>
      <c r="B20" s="432"/>
      <c r="C20" s="432"/>
      <c r="D20" s="432"/>
      <c r="E20" s="432"/>
      <c r="F20" s="432"/>
      <c r="G20" s="432"/>
      <c r="H20" s="432"/>
      <c r="I20" s="432"/>
      <c r="J20" s="432"/>
      <c r="K20" s="367"/>
      <c r="L20" s="367"/>
      <c r="M20" s="367"/>
      <c r="N20" s="367"/>
    </row>
    <row r="21" spans="1:14" ht="12.75" customHeight="1">
      <c r="A21" s="432"/>
      <c r="B21" s="432"/>
      <c r="C21" s="432"/>
      <c r="D21" s="432"/>
      <c r="E21" s="432"/>
      <c r="F21" s="432"/>
      <c r="G21" s="432"/>
      <c r="H21" s="432"/>
      <c r="I21" s="432"/>
      <c r="J21" s="432"/>
      <c r="K21" s="367"/>
      <c r="L21" s="367"/>
      <c r="M21" s="367"/>
      <c r="N21" s="367"/>
    </row>
    <row r="22" spans="1:14" ht="12.75" customHeight="1">
      <c r="A22" s="432"/>
      <c r="B22" s="432"/>
      <c r="C22" s="432"/>
      <c r="D22" s="432"/>
      <c r="E22" s="432"/>
      <c r="F22" s="432"/>
      <c r="G22" s="432"/>
      <c r="H22" s="432"/>
      <c r="I22" s="432"/>
      <c r="J22" s="432"/>
      <c r="K22" s="367"/>
      <c r="L22" s="367"/>
      <c r="M22" s="367"/>
      <c r="N22" s="367"/>
    </row>
    <row r="23" spans="1:14" ht="12.75" customHeight="1">
      <c r="A23" s="432"/>
      <c r="B23" s="432"/>
      <c r="C23" s="432"/>
      <c r="D23" s="432"/>
      <c r="E23" s="432"/>
      <c r="F23" s="432"/>
      <c r="G23" s="432"/>
      <c r="H23" s="432"/>
      <c r="I23" s="432"/>
      <c r="J23" s="432"/>
      <c r="K23" s="367"/>
      <c r="L23" s="367"/>
      <c r="M23" s="367"/>
      <c r="N23" s="367"/>
    </row>
    <row r="24" spans="1:14" ht="12.75" customHeight="1">
      <c r="A24" s="432"/>
      <c r="B24" s="432"/>
      <c r="C24" s="432"/>
      <c r="D24" s="432"/>
      <c r="E24" s="432"/>
      <c r="F24" s="432"/>
      <c r="G24" s="432"/>
      <c r="H24" s="432"/>
      <c r="I24" s="432"/>
      <c r="J24" s="432"/>
      <c r="K24" s="139"/>
      <c r="L24" s="139"/>
      <c r="M24" s="139"/>
      <c r="N24" s="139"/>
    </row>
    <row r="25" spans="1:14" ht="12.75" customHeight="1">
      <c r="A25" s="432"/>
      <c r="B25" s="432"/>
      <c r="C25" s="432"/>
      <c r="D25" s="432"/>
      <c r="E25" s="432"/>
      <c r="F25" s="432"/>
      <c r="G25" s="432"/>
      <c r="H25" s="432"/>
      <c r="I25" s="432"/>
      <c r="J25" s="432"/>
      <c r="K25" s="139"/>
      <c r="L25" s="139"/>
      <c r="M25" s="139"/>
      <c r="N25" s="139"/>
    </row>
    <row r="26" spans="1:14" ht="12.75" customHeight="1">
      <c r="A26" s="432"/>
      <c r="B26" s="432"/>
      <c r="C26" s="432"/>
      <c r="D26" s="432"/>
      <c r="E26" s="432"/>
      <c r="F26" s="432"/>
      <c r="G26" s="432"/>
      <c r="H26" s="432"/>
      <c r="I26" s="432"/>
      <c r="J26" s="432"/>
      <c r="K26" s="139"/>
      <c r="L26" s="139"/>
      <c r="M26" s="139"/>
      <c r="N26" s="139"/>
    </row>
    <row r="27" spans="1:14" ht="12.75" customHeight="1">
      <c r="A27" s="432"/>
      <c r="B27" s="432"/>
      <c r="C27" s="432"/>
      <c r="D27" s="432"/>
      <c r="E27" s="432"/>
      <c r="F27" s="432"/>
      <c r="G27" s="432"/>
      <c r="H27" s="432"/>
      <c r="I27" s="432"/>
      <c r="J27" s="432"/>
      <c r="K27" s="368"/>
      <c r="L27" s="368"/>
      <c r="M27" s="368"/>
      <c r="N27" s="368"/>
    </row>
    <row r="28" spans="1:14" ht="12.75" customHeight="1">
      <c r="A28" s="432"/>
      <c r="B28" s="432"/>
      <c r="C28" s="432"/>
      <c r="D28" s="432"/>
      <c r="E28" s="432"/>
      <c r="F28" s="432"/>
      <c r="G28" s="432"/>
      <c r="H28" s="432"/>
      <c r="I28" s="432"/>
      <c r="J28" s="432"/>
      <c r="K28" s="368"/>
      <c r="L28" s="368"/>
      <c r="M28" s="368"/>
      <c r="N28" s="368"/>
    </row>
    <row r="29" spans="1:14" ht="12.75" customHeight="1">
      <c r="A29" s="432"/>
      <c r="B29" s="432"/>
      <c r="C29" s="432"/>
      <c r="D29" s="432"/>
      <c r="E29" s="432"/>
      <c r="F29" s="432"/>
      <c r="G29" s="432"/>
      <c r="H29" s="432"/>
      <c r="I29" s="432"/>
      <c r="J29" s="432"/>
      <c r="K29" s="368"/>
      <c r="L29" s="368"/>
      <c r="M29" s="368"/>
      <c r="N29" s="368"/>
    </row>
    <row r="30" spans="1:14" ht="12.75" customHeight="1">
      <c r="A30" s="432"/>
      <c r="B30" s="432"/>
      <c r="C30" s="432"/>
      <c r="D30" s="432"/>
      <c r="E30" s="432"/>
      <c r="F30" s="432"/>
      <c r="G30" s="432"/>
      <c r="H30" s="432"/>
      <c r="I30" s="432"/>
      <c r="J30" s="432"/>
      <c r="K30" s="368"/>
      <c r="L30" s="368"/>
      <c r="M30" s="368"/>
      <c r="N30" s="368"/>
    </row>
    <row r="31" spans="1:14" ht="12.75" customHeight="1">
      <c r="A31" s="432"/>
      <c r="B31" s="432"/>
      <c r="C31" s="432"/>
      <c r="D31" s="432"/>
      <c r="E31" s="432"/>
      <c r="F31" s="432"/>
      <c r="G31" s="432"/>
      <c r="H31" s="432"/>
      <c r="I31" s="432"/>
      <c r="J31" s="432"/>
      <c r="K31" s="368"/>
      <c r="L31" s="368"/>
      <c r="M31" s="368"/>
      <c r="N31" s="368"/>
    </row>
    <row r="32" spans="1:14" ht="12.75" customHeight="1">
      <c r="A32" s="432"/>
      <c r="B32" s="432"/>
      <c r="C32" s="432"/>
      <c r="D32" s="432"/>
      <c r="E32" s="432"/>
      <c r="F32" s="432"/>
      <c r="G32" s="432"/>
      <c r="H32" s="432"/>
      <c r="I32" s="432"/>
      <c r="J32" s="432"/>
      <c r="K32" s="368"/>
      <c r="L32" s="368"/>
      <c r="M32" s="368"/>
      <c r="N32" s="368"/>
    </row>
    <row r="33" spans="1:15" ht="54.75" customHeight="1" thickBot="1">
      <c r="A33" s="432"/>
      <c r="B33" s="432"/>
      <c r="C33" s="432"/>
      <c r="D33" s="432"/>
      <c r="E33" s="432"/>
      <c r="F33" s="432"/>
      <c r="G33" s="432"/>
      <c r="H33" s="432"/>
      <c r="I33" s="432"/>
      <c r="J33" s="432"/>
      <c r="K33" s="368"/>
      <c r="L33" s="368"/>
      <c r="M33" s="368"/>
      <c r="N33" s="368"/>
    </row>
    <row r="34" spans="1:15" s="2" customFormat="1" ht="15" customHeight="1">
      <c r="A34" s="140"/>
      <c r="B34" s="141" t="s">
        <v>1</v>
      </c>
      <c r="C34" s="141" t="s">
        <v>2</v>
      </c>
      <c r="D34" s="141" t="s">
        <v>3</v>
      </c>
      <c r="E34" s="142"/>
      <c r="F34" s="141" t="s">
        <v>4</v>
      </c>
      <c r="G34" s="143" t="s">
        <v>5</v>
      </c>
      <c r="H34" s="434" t="s">
        <v>6</v>
      </c>
      <c r="I34" s="305" t="s">
        <v>7</v>
      </c>
      <c r="J34" s="144" t="s">
        <v>8</v>
      </c>
      <c r="K34" s="150"/>
      <c r="L34" s="151" t="s">
        <v>9</v>
      </c>
      <c r="M34" s="146" t="s">
        <v>10</v>
      </c>
      <c r="N34" s="153" t="s">
        <v>11</v>
      </c>
    </row>
    <row r="35" spans="1:15" s="2" customFormat="1" ht="14.5">
      <c r="A35" s="145"/>
      <c r="B35" s="146"/>
      <c r="C35" s="146"/>
      <c r="D35" s="146"/>
      <c r="E35" s="147"/>
      <c r="F35" s="146"/>
      <c r="G35" s="148"/>
      <c r="H35" s="435"/>
      <c r="I35" s="306">
        <v>2025</v>
      </c>
      <c r="J35" s="149" t="s">
        <v>12</v>
      </c>
      <c r="K35" s="150"/>
      <c r="L35" s="151" t="s">
        <v>13</v>
      </c>
      <c r="M35" s="152" t="s">
        <v>14</v>
      </c>
      <c r="N35" s="153"/>
    </row>
    <row r="36" spans="1:15" s="2" customFormat="1" ht="15" thickBot="1">
      <c r="A36" s="154"/>
      <c r="B36" s="155"/>
      <c r="C36" s="155"/>
      <c r="D36" s="155"/>
      <c r="E36" s="156"/>
      <c r="F36" s="155"/>
      <c r="G36" s="157"/>
      <c r="H36" s="436"/>
      <c r="I36" s="307" t="s">
        <v>15</v>
      </c>
      <c r="J36" s="158" t="s">
        <v>16</v>
      </c>
      <c r="K36" s="159" t="s">
        <v>17</v>
      </c>
      <c r="L36" s="160" t="s">
        <v>18</v>
      </c>
      <c r="M36" s="161"/>
      <c r="N36" s="162"/>
    </row>
    <row r="37" spans="1:15" s="7" customFormat="1" ht="21">
      <c r="A37" s="3" t="s">
        <v>19</v>
      </c>
      <c r="B37" s="4"/>
      <c r="C37" s="4"/>
      <c r="D37" s="5"/>
      <c r="E37" s="5"/>
      <c r="F37" s="5"/>
      <c r="G37" s="4"/>
      <c r="H37" s="94"/>
      <c r="I37" s="308"/>
      <c r="J37" s="163"/>
      <c r="K37" s="163"/>
      <c r="L37" s="163"/>
      <c r="M37" s="5"/>
      <c r="N37" s="164"/>
    </row>
    <row r="38" spans="1:15" s="2" customFormat="1" ht="20.149999999999999" customHeight="1">
      <c r="A38" s="76">
        <v>1</v>
      </c>
      <c r="B38" s="320" t="s">
        <v>20</v>
      </c>
      <c r="C38" s="321">
        <v>95911</v>
      </c>
      <c r="D38" s="15" t="s">
        <v>21</v>
      </c>
      <c r="E38" s="165" t="s">
        <v>22</v>
      </c>
      <c r="F38" s="24" t="s">
        <v>23</v>
      </c>
      <c r="G38" s="320" t="s">
        <v>24</v>
      </c>
      <c r="H38" s="73" t="s">
        <v>25</v>
      </c>
      <c r="I38" s="309">
        <f>INDEX(Table1[Antall],MATCH(C38,Table1[Produktkode],0),1)</f>
        <v>260</v>
      </c>
      <c r="J38" s="196"/>
      <c r="K38" s="197"/>
      <c r="L38" s="166">
        <f t="shared" ref="L38:L89" si="0">J38*(1-K38)</f>
        <v>0</v>
      </c>
      <c r="M38" s="166">
        <f>SUM(I38*L38)</f>
        <v>0</v>
      </c>
      <c r="N38" s="200"/>
      <c r="O38" s="77"/>
    </row>
    <row r="39" spans="1:15" s="2" customFormat="1" ht="20.149999999999999" customHeight="1">
      <c r="A39" s="76">
        <v>2</v>
      </c>
      <c r="B39" s="320" t="s">
        <v>26</v>
      </c>
      <c r="C39" s="321">
        <v>480411</v>
      </c>
      <c r="D39" s="15" t="s">
        <v>27</v>
      </c>
      <c r="E39" s="165" t="s">
        <v>22</v>
      </c>
      <c r="F39" s="24" t="s">
        <v>28</v>
      </c>
      <c r="G39" s="320" t="s">
        <v>29</v>
      </c>
      <c r="H39" s="73" t="s">
        <v>30</v>
      </c>
      <c r="I39" s="309">
        <f>INDEX(Table1[Antall],MATCH(C39,Table1[Produktkode],0),1)</f>
        <v>34</v>
      </c>
      <c r="J39" s="196"/>
      <c r="K39" s="197"/>
      <c r="L39" s="166">
        <f t="shared" si="0"/>
        <v>0</v>
      </c>
      <c r="M39" s="166">
        <f t="shared" ref="M39:M89" si="1">SUM(I39*L39)</f>
        <v>0</v>
      </c>
      <c r="N39" s="200"/>
      <c r="O39" s="77"/>
    </row>
    <row r="40" spans="1:15" s="2" customFormat="1" ht="20.149999999999999" customHeight="1">
      <c r="A40" s="76">
        <v>3</v>
      </c>
      <c r="B40" s="320" t="s">
        <v>31</v>
      </c>
      <c r="C40" s="321">
        <v>10959</v>
      </c>
      <c r="D40" s="109" t="s">
        <v>32</v>
      </c>
      <c r="E40" s="165" t="s">
        <v>22</v>
      </c>
      <c r="F40" s="24" t="s">
        <v>28</v>
      </c>
      <c r="G40" s="320" t="s">
        <v>24</v>
      </c>
      <c r="H40" s="73">
        <v>50</v>
      </c>
      <c r="I40" s="309">
        <f>INDEX(Table1[Antall],MATCH(C40,Table1[Produktkode],0),1)</f>
        <v>49</v>
      </c>
      <c r="J40" s="196"/>
      <c r="K40" s="197"/>
      <c r="L40" s="166">
        <f t="shared" si="0"/>
        <v>0</v>
      </c>
      <c r="M40" s="166">
        <f t="shared" si="1"/>
        <v>0</v>
      </c>
      <c r="N40" s="200"/>
      <c r="O40" s="77"/>
    </row>
    <row r="41" spans="1:15" s="2" customFormat="1" ht="20.149999999999999" customHeight="1">
      <c r="A41" s="76">
        <v>4</v>
      </c>
      <c r="B41" s="320" t="s">
        <v>33</v>
      </c>
      <c r="C41" s="321">
        <v>131319</v>
      </c>
      <c r="D41" s="15" t="s">
        <v>34</v>
      </c>
      <c r="E41" s="165" t="s">
        <v>22</v>
      </c>
      <c r="F41" s="320" t="s">
        <v>35</v>
      </c>
      <c r="G41" s="320" t="s">
        <v>36</v>
      </c>
      <c r="H41" s="73" t="s">
        <v>37</v>
      </c>
      <c r="I41" s="309">
        <f>INDEX(Table1[Antall],MATCH(C41,Table1[Produktkode],0),1)</f>
        <v>121.52000000000001</v>
      </c>
      <c r="J41" s="196"/>
      <c r="K41" s="197"/>
      <c r="L41" s="166">
        <f t="shared" si="0"/>
        <v>0</v>
      </c>
      <c r="M41" s="166">
        <f t="shared" si="1"/>
        <v>0</v>
      </c>
      <c r="N41" s="200"/>
      <c r="O41" s="78"/>
    </row>
    <row r="42" spans="1:15" s="2" customFormat="1" ht="20.149999999999999" customHeight="1">
      <c r="A42" s="76">
        <v>5</v>
      </c>
      <c r="B42" s="320" t="s">
        <v>38</v>
      </c>
      <c r="C42" s="321">
        <v>79089</v>
      </c>
      <c r="D42" s="15" t="s">
        <v>39</v>
      </c>
      <c r="E42" s="165" t="s">
        <v>22</v>
      </c>
      <c r="F42" s="320" t="s">
        <v>40</v>
      </c>
      <c r="G42" s="320" t="s">
        <v>41</v>
      </c>
      <c r="H42" s="73">
        <v>98</v>
      </c>
      <c r="I42" s="309">
        <f>INDEX(Table1[Antall],MATCH(C42,Table1[Produktkode],0),1)</f>
        <v>3.645</v>
      </c>
      <c r="J42" s="196"/>
      <c r="K42" s="197"/>
      <c r="L42" s="166">
        <f t="shared" si="0"/>
        <v>0</v>
      </c>
      <c r="M42" s="166">
        <f t="shared" si="1"/>
        <v>0</v>
      </c>
      <c r="N42" s="200"/>
    </row>
    <row r="43" spans="1:15" s="2" customFormat="1" ht="20.149999999999999" customHeight="1">
      <c r="A43" s="76">
        <v>6</v>
      </c>
      <c r="B43" s="320" t="s">
        <v>42</v>
      </c>
      <c r="C43" s="321">
        <v>119587</v>
      </c>
      <c r="D43" s="15" t="s">
        <v>43</v>
      </c>
      <c r="E43" s="165" t="s">
        <v>22</v>
      </c>
      <c r="F43" s="320" t="s">
        <v>44</v>
      </c>
      <c r="G43" s="320" t="s">
        <v>45</v>
      </c>
      <c r="H43" s="73" t="s">
        <v>46</v>
      </c>
      <c r="I43" s="309">
        <f>INDEX(Table1[Antall],MATCH(C43,Table1[Produktkode],0),1)</f>
        <v>69</v>
      </c>
      <c r="J43" s="198"/>
      <c r="K43" s="199"/>
      <c r="L43" s="166">
        <f>J43*(1-K43)</f>
        <v>0</v>
      </c>
      <c r="M43" s="166">
        <f t="shared" si="1"/>
        <v>0</v>
      </c>
      <c r="N43" s="200"/>
    </row>
    <row r="44" spans="1:15" s="2" customFormat="1" ht="20.149999999999999" customHeight="1">
      <c r="A44" s="76">
        <v>7</v>
      </c>
      <c r="B44" s="320" t="s">
        <v>42</v>
      </c>
      <c r="C44" s="321">
        <v>92210</v>
      </c>
      <c r="D44" s="15" t="s">
        <v>47</v>
      </c>
      <c r="E44" s="165" t="s">
        <v>22</v>
      </c>
      <c r="F44" s="320" t="s">
        <v>44</v>
      </c>
      <c r="G44" s="320" t="s">
        <v>41</v>
      </c>
      <c r="H44" s="73">
        <v>98</v>
      </c>
      <c r="I44" s="309">
        <f>INDEX(Table1[Antall],MATCH(C44,Table1[Produktkode],0),1)</f>
        <v>29.335000000000004</v>
      </c>
      <c r="J44" s="198"/>
      <c r="K44" s="199"/>
      <c r="L44" s="166">
        <f t="shared" si="0"/>
        <v>0</v>
      </c>
      <c r="M44" s="166">
        <f t="shared" si="1"/>
        <v>0</v>
      </c>
      <c r="N44" s="200"/>
    </row>
    <row r="45" spans="1:15" s="2" customFormat="1" ht="20.149999999999999" customHeight="1">
      <c r="A45" s="76">
        <v>8</v>
      </c>
      <c r="B45" s="320" t="s">
        <v>48</v>
      </c>
      <c r="C45" s="321">
        <v>555325</v>
      </c>
      <c r="D45" s="15" t="s">
        <v>49</v>
      </c>
      <c r="E45" s="165" t="s">
        <v>22</v>
      </c>
      <c r="F45" s="24" t="s">
        <v>50</v>
      </c>
      <c r="G45" s="320" t="s">
        <v>29</v>
      </c>
      <c r="H45" s="73" t="s">
        <v>51</v>
      </c>
      <c r="I45" s="309">
        <f>INDEX(Table1[Antall],MATCH(C45,Table1[Produktkode],0),1)</f>
        <v>38</v>
      </c>
      <c r="J45" s="198"/>
      <c r="K45" s="199"/>
      <c r="L45" s="166">
        <f t="shared" si="0"/>
        <v>0</v>
      </c>
      <c r="M45" s="166">
        <f t="shared" si="1"/>
        <v>0</v>
      </c>
      <c r="N45" s="200"/>
      <c r="O45" s="78"/>
    </row>
    <row r="46" spans="1:15" s="2" customFormat="1" ht="20.149999999999999" customHeight="1">
      <c r="A46" s="76">
        <v>9</v>
      </c>
      <c r="B46" s="320" t="s">
        <v>48</v>
      </c>
      <c r="C46" s="321">
        <v>405423</v>
      </c>
      <c r="D46" s="15" t="s">
        <v>52</v>
      </c>
      <c r="E46" s="165" t="s">
        <v>22</v>
      </c>
      <c r="F46" s="24" t="s">
        <v>50</v>
      </c>
      <c r="G46" s="320" t="s">
        <v>36</v>
      </c>
      <c r="H46" s="73">
        <v>20</v>
      </c>
      <c r="I46" s="309">
        <f>INDEX(Table1[Antall],MATCH(C46,Table1[Produktkode],0),1)</f>
        <v>25</v>
      </c>
      <c r="J46" s="198"/>
      <c r="K46" s="199"/>
      <c r="L46" s="166">
        <f t="shared" si="0"/>
        <v>0</v>
      </c>
      <c r="M46" s="166">
        <f t="shared" si="1"/>
        <v>0</v>
      </c>
      <c r="N46" s="200"/>
      <c r="O46" s="78"/>
    </row>
    <row r="47" spans="1:15" s="2" customFormat="1" ht="20.149999999999999" customHeight="1">
      <c r="A47" s="76">
        <v>10</v>
      </c>
      <c r="B47" s="320" t="s">
        <v>53</v>
      </c>
      <c r="C47" s="321">
        <v>533489</v>
      </c>
      <c r="D47" s="15" t="s">
        <v>54</v>
      </c>
      <c r="E47" s="165" t="s">
        <v>22</v>
      </c>
      <c r="F47" s="24" t="s">
        <v>55</v>
      </c>
      <c r="G47" s="320" t="s">
        <v>56</v>
      </c>
      <c r="H47" s="73" t="s">
        <v>57</v>
      </c>
      <c r="I47" s="309">
        <f>INDEX(Table1[Antall],MATCH(C47,Table1[Produktkode],0),1)</f>
        <v>41</v>
      </c>
      <c r="J47" s="198"/>
      <c r="K47" s="199"/>
      <c r="L47" s="166">
        <f t="shared" si="0"/>
        <v>0</v>
      </c>
      <c r="M47" s="166">
        <f t="shared" si="1"/>
        <v>0</v>
      </c>
      <c r="N47" s="200"/>
      <c r="O47" s="78"/>
    </row>
    <row r="48" spans="1:15" s="2" customFormat="1" ht="20.149999999999999" customHeight="1">
      <c r="A48" s="76">
        <v>11</v>
      </c>
      <c r="B48" s="320" t="s">
        <v>58</v>
      </c>
      <c r="C48" s="321">
        <v>58164</v>
      </c>
      <c r="D48" s="15" t="s">
        <v>59</v>
      </c>
      <c r="E48" s="165" t="s">
        <v>22</v>
      </c>
      <c r="F48" s="24" t="s">
        <v>60</v>
      </c>
      <c r="G48" s="320" t="s">
        <v>56</v>
      </c>
      <c r="H48" s="73" t="s">
        <v>61</v>
      </c>
      <c r="I48" s="309">
        <f>INDEX(Table1[Antall],MATCH(C48,Table1[Produktkode],0),1)</f>
        <v>72</v>
      </c>
      <c r="J48" s="198"/>
      <c r="K48" s="199"/>
      <c r="L48" s="166">
        <f t="shared" si="0"/>
        <v>0</v>
      </c>
      <c r="M48" s="166">
        <f t="shared" si="1"/>
        <v>0</v>
      </c>
      <c r="N48" s="200"/>
    </row>
    <row r="49" spans="1:119" s="2" customFormat="1" ht="20.149999999999999" customHeight="1">
      <c r="A49" s="76">
        <v>12</v>
      </c>
      <c r="B49" s="320" t="s">
        <v>62</v>
      </c>
      <c r="C49" s="321">
        <v>64840</v>
      </c>
      <c r="D49" s="15" t="s">
        <v>63</v>
      </c>
      <c r="E49" s="165" t="s">
        <v>22</v>
      </c>
      <c r="F49" s="320" t="s">
        <v>64</v>
      </c>
      <c r="G49" s="320" t="s">
        <v>41</v>
      </c>
      <c r="H49" s="73" t="s">
        <v>65</v>
      </c>
      <c r="I49" s="309">
        <f>INDEX(Table1[Antall],MATCH(C49,Table1[Produktkode],0),1)</f>
        <v>29</v>
      </c>
      <c r="J49" s="198"/>
      <c r="K49" s="199"/>
      <c r="L49" s="166">
        <f t="shared" si="0"/>
        <v>0</v>
      </c>
      <c r="M49" s="166">
        <f t="shared" si="1"/>
        <v>0</v>
      </c>
      <c r="N49" s="200"/>
    </row>
    <row r="50" spans="1:119" s="2" customFormat="1" ht="20.149999999999999" customHeight="1">
      <c r="A50" s="76">
        <v>13</v>
      </c>
      <c r="B50" s="320" t="s">
        <v>62</v>
      </c>
      <c r="C50" s="321">
        <v>64956</v>
      </c>
      <c r="D50" s="15" t="s">
        <v>66</v>
      </c>
      <c r="E50" s="165" t="s">
        <v>22</v>
      </c>
      <c r="F50" s="320" t="s">
        <v>64</v>
      </c>
      <c r="G50" s="320" t="s">
        <v>56</v>
      </c>
      <c r="H50" s="73" t="s">
        <v>67</v>
      </c>
      <c r="I50" s="309">
        <f>INDEX(Table1[Antall],MATCH(C50,Table1[Produktkode],0),1)</f>
        <v>61</v>
      </c>
      <c r="J50" s="198"/>
      <c r="K50" s="199"/>
      <c r="L50" s="166">
        <f t="shared" si="0"/>
        <v>0</v>
      </c>
      <c r="M50" s="166">
        <f t="shared" si="1"/>
        <v>0</v>
      </c>
      <c r="N50" s="200"/>
    </row>
    <row r="51" spans="1:119" s="2" customFormat="1" ht="20.149999999999999" customHeight="1">
      <c r="A51" s="76">
        <v>14</v>
      </c>
      <c r="B51" s="320" t="s">
        <v>68</v>
      </c>
      <c r="C51" s="321">
        <v>458078</v>
      </c>
      <c r="D51" s="15" t="s">
        <v>69</v>
      </c>
      <c r="E51" s="165" t="s">
        <v>22</v>
      </c>
      <c r="F51" s="320" t="s">
        <v>70</v>
      </c>
      <c r="G51" s="320" t="s">
        <v>71</v>
      </c>
      <c r="H51" s="73" t="s">
        <v>72</v>
      </c>
      <c r="I51" s="309">
        <v>20</v>
      </c>
      <c r="J51" s="196"/>
      <c r="K51" s="197"/>
      <c r="L51" s="166">
        <f t="shared" si="0"/>
        <v>0</v>
      </c>
      <c r="M51" s="166">
        <f t="shared" si="1"/>
        <v>0</v>
      </c>
      <c r="N51" s="200"/>
    </row>
    <row r="52" spans="1:119" s="2" customFormat="1" ht="20.149999999999999" customHeight="1">
      <c r="A52" s="76">
        <v>15</v>
      </c>
      <c r="B52" s="320" t="s">
        <v>73</v>
      </c>
      <c r="C52" s="321">
        <v>468509</v>
      </c>
      <c r="D52" s="15" t="s">
        <v>74</v>
      </c>
      <c r="E52" s="165" t="s">
        <v>22</v>
      </c>
      <c r="F52" s="320" t="s">
        <v>70</v>
      </c>
      <c r="G52" s="320" t="s">
        <v>71</v>
      </c>
      <c r="H52" s="73" t="s">
        <v>57</v>
      </c>
      <c r="I52" s="309">
        <f>INDEX(Table1[Antall],MATCH(C52,Table1[Produktkode],0),1)</f>
        <v>12</v>
      </c>
      <c r="J52" s="196"/>
      <c r="K52" s="197"/>
      <c r="L52" s="166">
        <f t="shared" si="0"/>
        <v>0</v>
      </c>
      <c r="M52" s="166">
        <f t="shared" si="1"/>
        <v>0</v>
      </c>
      <c r="N52" s="200"/>
    </row>
    <row r="53" spans="1:119" s="2" customFormat="1" ht="20.149999999999999" customHeight="1">
      <c r="A53" s="76">
        <v>16</v>
      </c>
      <c r="B53" s="320" t="s">
        <v>75</v>
      </c>
      <c r="C53" s="321">
        <v>296335</v>
      </c>
      <c r="D53" s="15" t="s">
        <v>76</v>
      </c>
      <c r="E53" s="165" t="s">
        <v>22</v>
      </c>
      <c r="F53" s="320" t="s">
        <v>77</v>
      </c>
      <c r="G53" s="320" t="s">
        <v>29</v>
      </c>
      <c r="H53" s="73" t="s">
        <v>78</v>
      </c>
      <c r="I53" s="309">
        <f>INDEX(Table1[Antall],MATCH(C53,Table1[Produktkode],0),1)</f>
        <v>48</v>
      </c>
      <c r="J53" s="196"/>
      <c r="K53" s="197"/>
      <c r="L53" s="166">
        <f t="shared" si="0"/>
        <v>0</v>
      </c>
      <c r="M53" s="166">
        <f t="shared" si="1"/>
        <v>0</v>
      </c>
      <c r="N53" s="200"/>
    </row>
    <row r="54" spans="1:119" s="2" customFormat="1" ht="20.149999999999999" customHeight="1">
      <c r="A54" s="76">
        <v>17</v>
      </c>
      <c r="B54" s="320" t="s">
        <v>75</v>
      </c>
      <c r="C54" s="321">
        <v>279583</v>
      </c>
      <c r="D54" s="15" t="s">
        <v>79</v>
      </c>
      <c r="E54" s="165" t="s">
        <v>22</v>
      </c>
      <c r="F54" s="320" t="s">
        <v>77</v>
      </c>
      <c r="G54" s="320" t="s">
        <v>29</v>
      </c>
      <c r="H54" s="73">
        <v>500</v>
      </c>
      <c r="I54" s="309">
        <v>136</v>
      </c>
      <c r="J54" s="196"/>
      <c r="K54" s="197"/>
      <c r="L54" s="166">
        <f t="shared" si="0"/>
        <v>0</v>
      </c>
      <c r="M54" s="166">
        <f t="shared" si="1"/>
        <v>0</v>
      </c>
      <c r="N54" s="200"/>
    </row>
    <row r="55" spans="1:119" s="2" customFormat="1" ht="20.149999999999999" customHeight="1">
      <c r="A55" s="76">
        <v>18</v>
      </c>
      <c r="B55" s="320" t="s">
        <v>80</v>
      </c>
      <c r="C55" s="321">
        <v>582389</v>
      </c>
      <c r="D55" s="15" t="s">
        <v>81</v>
      </c>
      <c r="E55" s="165" t="s">
        <v>22</v>
      </c>
      <c r="F55" s="320" t="s">
        <v>82</v>
      </c>
      <c r="G55" s="320" t="s">
        <v>41</v>
      </c>
      <c r="H55" s="73" t="s">
        <v>65</v>
      </c>
      <c r="I55" s="309">
        <f>INDEX(Table1[Antall],MATCH(C55,Table1[Produktkode],0),1)</f>
        <v>37</v>
      </c>
      <c r="J55" s="196"/>
      <c r="K55" s="197"/>
      <c r="L55" s="166">
        <f t="shared" si="0"/>
        <v>0</v>
      </c>
      <c r="M55" s="166">
        <f t="shared" si="1"/>
        <v>0</v>
      </c>
      <c r="N55" s="200"/>
    </row>
    <row r="56" spans="1:119" s="23" customFormat="1" ht="20.149999999999999" customHeight="1">
      <c r="A56" s="76">
        <v>19</v>
      </c>
      <c r="B56" s="320" t="s">
        <v>83</v>
      </c>
      <c r="C56" s="321">
        <v>51631</v>
      </c>
      <c r="D56" s="15" t="s">
        <v>84</v>
      </c>
      <c r="E56" s="165" t="s">
        <v>22</v>
      </c>
      <c r="F56" s="24" t="s">
        <v>85</v>
      </c>
      <c r="G56" s="320" t="s">
        <v>29</v>
      </c>
      <c r="H56" s="73" t="s">
        <v>86</v>
      </c>
      <c r="I56" s="309">
        <f>INDEX(Table1[Antall],MATCH(C56,Table1[Produktkode],0),1)</f>
        <v>347</v>
      </c>
      <c r="J56" s="198"/>
      <c r="K56" s="199"/>
      <c r="L56" s="166">
        <f t="shared" si="0"/>
        <v>0</v>
      </c>
      <c r="M56" s="166">
        <f t="shared" si="1"/>
        <v>0</v>
      </c>
      <c r="N56" s="200"/>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row>
    <row r="57" spans="1:119" s="2" customFormat="1" ht="20.149999999999999" customHeight="1">
      <c r="A57" s="76">
        <v>20</v>
      </c>
      <c r="B57" s="320" t="s">
        <v>87</v>
      </c>
      <c r="C57" s="321">
        <v>19828</v>
      </c>
      <c r="D57" s="15" t="s">
        <v>88</v>
      </c>
      <c r="E57" s="165" t="s">
        <v>22</v>
      </c>
      <c r="F57" s="24" t="s">
        <v>89</v>
      </c>
      <c r="G57" s="320" t="s">
        <v>29</v>
      </c>
      <c r="H57" s="73">
        <v>1000</v>
      </c>
      <c r="I57" s="309">
        <f>INDEX(Table1[Antall],MATCH(C57,Table1[Produktkode],0),1)</f>
        <v>24</v>
      </c>
      <c r="J57" s="198"/>
      <c r="K57" s="199"/>
      <c r="L57" s="166">
        <f t="shared" si="0"/>
        <v>0</v>
      </c>
      <c r="M57" s="166">
        <f t="shared" si="1"/>
        <v>0</v>
      </c>
      <c r="N57" s="200"/>
    </row>
    <row r="58" spans="1:119" s="2" customFormat="1" ht="20.149999999999999" customHeight="1">
      <c r="A58" s="76">
        <v>21</v>
      </c>
      <c r="B58" s="320" t="s">
        <v>90</v>
      </c>
      <c r="C58" s="321">
        <v>15461</v>
      </c>
      <c r="D58" s="15" t="s">
        <v>91</v>
      </c>
      <c r="E58" s="165" t="s">
        <v>22</v>
      </c>
      <c r="F58" s="320" t="s">
        <v>92</v>
      </c>
      <c r="G58" s="320" t="s">
        <v>45</v>
      </c>
      <c r="H58" s="73" t="s">
        <v>37</v>
      </c>
      <c r="I58" s="309">
        <f>INDEX(Table1[Antall],MATCH(C58,Table1[Produktkode],0),1)</f>
        <v>243</v>
      </c>
      <c r="J58" s="198"/>
      <c r="K58" s="199"/>
      <c r="L58" s="166">
        <f t="shared" si="0"/>
        <v>0</v>
      </c>
      <c r="M58" s="166">
        <f t="shared" si="1"/>
        <v>0</v>
      </c>
      <c r="N58" s="200"/>
    </row>
    <row r="59" spans="1:119" s="2" customFormat="1" ht="20.149999999999999" customHeight="1">
      <c r="A59" s="76">
        <v>22</v>
      </c>
      <c r="B59" s="341" t="s">
        <v>90</v>
      </c>
      <c r="C59" s="321">
        <v>405933</v>
      </c>
      <c r="D59" s="15" t="s">
        <v>93</v>
      </c>
      <c r="E59" s="165" t="s">
        <v>22</v>
      </c>
      <c r="F59" s="320" t="s">
        <v>92</v>
      </c>
      <c r="G59" s="320" t="s">
        <v>45</v>
      </c>
      <c r="H59" s="73">
        <v>10</v>
      </c>
      <c r="I59" s="309">
        <v>290</v>
      </c>
      <c r="J59" s="198"/>
      <c r="K59" s="199"/>
      <c r="L59" s="166">
        <f t="shared" si="0"/>
        <v>0</v>
      </c>
      <c r="M59" s="166">
        <f t="shared" si="1"/>
        <v>0</v>
      </c>
      <c r="N59" s="200"/>
    </row>
    <row r="60" spans="1:119" s="2" customFormat="1" ht="20.149999999999999" customHeight="1">
      <c r="A60" s="76">
        <v>23</v>
      </c>
      <c r="B60" s="320" t="s">
        <v>90</v>
      </c>
      <c r="C60" s="321">
        <v>40823</v>
      </c>
      <c r="D60" s="15" t="s">
        <v>94</v>
      </c>
      <c r="E60" s="165" t="s">
        <v>22</v>
      </c>
      <c r="F60" s="320" t="s">
        <v>92</v>
      </c>
      <c r="G60" s="320" t="s">
        <v>45</v>
      </c>
      <c r="H60" s="73">
        <v>30</v>
      </c>
      <c r="I60" s="309">
        <f>INDEX(Table1[Antall],MATCH(C60,Table1[Produktkode],0),1)</f>
        <v>16</v>
      </c>
      <c r="J60" s="198"/>
      <c r="K60" s="199"/>
      <c r="L60" s="166">
        <f t="shared" si="0"/>
        <v>0</v>
      </c>
      <c r="M60" s="166">
        <f t="shared" si="1"/>
        <v>0</v>
      </c>
      <c r="N60" s="200"/>
    </row>
    <row r="61" spans="1:119" s="2" customFormat="1" ht="20.149999999999999" customHeight="1">
      <c r="A61" s="76">
        <v>24</v>
      </c>
      <c r="B61" s="320" t="s">
        <v>95</v>
      </c>
      <c r="C61" s="321">
        <v>136747</v>
      </c>
      <c r="D61" s="15" t="s">
        <v>96</v>
      </c>
      <c r="E61" s="165" t="s">
        <v>22</v>
      </c>
      <c r="F61" s="320" t="s">
        <v>82</v>
      </c>
      <c r="G61" s="320" t="s">
        <v>29</v>
      </c>
      <c r="H61" s="73" t="s">
        <v>97</v>
      </c>
      <c r="I61" s="309">
        <f>INDEX(Table1[Antall],MATCH(C61,Table1[Produktkode],0),1)</f>
        <v>51</v>
      </c>
      <c r="J61" s="198"/>
      <c r="K61" s="199"/>
      <c r="L61" s="166">
        <f t="shared" si="0"/>
        <v>0</v>
      </c>
      <c r="M61" s="166">
        <f t="shared" si="1"/>
        <v>0</v>
      </c>
      <c r="N61" s="200"/>
    </row>
    <row r="62" spans="1:119" s="2" customFormat="1" ht="20.149999999999999" customHeight="1">
      <c r="A62" s="76">
        <v>25</v>
      </c>
      <c r="B62" s="320" t="s">
        <v>98</v>
      </c>
      <c r="C62" s="321">
        <v>331157</v>
      </c>
      <c r="D62" s="15" t="s">
        <v>99</v>
      </c>
      <c r="E62" s="165" t="s">
        <v>22</v>
      </c>
      <c r="F62" s="320" t="s">
        <v>100</v>
      </c>
      <c r="G62" s="320" t="s">
        <v>29</v>
      </c>
      <c r="H62" s="73" t="s">
        <v>101</v>
      </c>
      <c r="I62" s="309">
        <f>INDEX(Table1[Antall],MATCH(C62,Table1[Produktkode],0),1)</f>
        <v>81.2</v>
      </c>
      <c r="J62" s="198"/>
      <c r="K62" s="199"/>
      <c r="L62" s="166">
        <f t="shared" si="0"/>
        <v>0</v>
      </c>
      <c r="M62" s="166">
        <f t="shared" si="1"/>
        <v>0</v>
      </c>
      <c r="N62" s="200"/>
    </row>
    <row r="63" spans="1:119" s="23" customFormat="1" ht="20.149999999999999" customHeight="1">
      <c r="A63" s="76">
        <v>26</v>
      </c>
      <c r="B63" s="320" t="s">
        <v>102</v>
      </c>
      <c r="C63" s="321">
        <v>177196</v>
      </c>
      <c r="D63" s="15" t="s">
        <v>103</v>
      </c>
      <c r="E63" s="165" t="s">
        <v>22</v>
      </c>
      <c r="F63" s="24" t="s">
        <v>104</v>
      </c>
      <c r="G63" s="320" t="s">
        <v>105</v>
      </c>
      <c r="H63" s="73" t="s">
        <v>106</v>
      </c>
      <c r="I63" s="309">
        <f>INDEX(Table1[Antall],MATCH(C63,Table1[Produktkode],0),1)</f>
        <v>51</v>
      </c>
      <c r="J63" s="198"/>
      <c r="K63" s="199"/>
      <c r="L63" s="166">
        <f t="shared" si="0"/>
        <v>0</v>
      </c>
      <c r="M63" s="166">
        <f t="shared" si="1"/>
        <v>0</v>
      </c>
      <c r="N63" s="200"/>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row>
    <row r="64" spans="1:119" s="2" customFormat="1" ht="20.149999999999999" customHeight="1">
      <c r="A64" s="76">
        <v>27</v>
      </c>
      <c r="B64" s="320" t="s">
        <v>107</v>
      </c>
      <c r="C64" s="321">
        <v>137349</v>
      </c>
      <c r="D64" s="15" t="s">
        <v>108</v>
      </c>
      <c r="E64" s="165" t="s">
        <v>22</v>
      </c>
      <c r="F64" s="24" t="s">
        <v>109</v>
      </c>
      <c r="G64" s="320" t="s">
        <v>29</v>
      </c>
      <c r="H64" s="73" t="s">
        <v>97</v>
      </c>
      <c r="I64" s="309">
        <f>INDEX(Table1[Antall],MATCH(C64,Table1[Produktkode],0),1)</f>
        <v>76</v>
      </c>
      <c r="J64" s="198"/>
      <c r="K64" s="199"/>
      <c r="L64" s="166">
        <f t="shared" si="0"/>
        <v>0</v>
      </c>
      <c r="M64" s="166">
        <f t="shared" si="1"/>
        <v>0</v>
      </c>
      <c r="N64" s="200"/>
    </row>
    <row r="65" spans="1:14" s="2" customFormat="1" ht="20.149999999999999" customHeight="1">
      <c r="A65" s="76">
        <v>28</v>
      </c>
      <c r="B65" s="320" t="s">
        <v>110</v>
      </c>
      <c r="C65" s="321">
        <v>5861</v>
      </c>
      <c r="D65" s="15" t="s">
        <v>111</v>
      </c>
      <c r="E65" s="165" t="s">
        <v>22</v>
      </c>
      <c r="F65" s="24" t="s">
        <v>112</v>
      </c>
      <c r="G65" s="320" t="s">
        <v>29</v>
      </c>
      <c r="H65" s="73" t="s">
        <v>37</v>
      </c>
      <c r="I65" s="309">
        <f>INDEX(Table1[Antall],MATCH(C65,Table1[Produktkode],0),1)</f>
        <v>13</v>
      </c>
      <c r="J65" s="196"/>
      <c r="K65" s="197"/>
      <c r="L65" s="166">
        <f t="shared" si="0"/>
        <v>0</v>
      </c>
      <c r="M65" s="166">
        <f t="shared" si="1"/>
        <v>0</v>
      </c>
      <c r="N65" s="200"/>
    </row>
    <row r="66" spans="1:14" s="2" customFormat="1" ht="20.149999999999999" customHeight="1">
      <c r="A66" s="76">
        <v>29</v>
      </c>
      <c r="B66" s="320" t="s">
        <v>113</v>
      </c>
      <c r="C66" s="321">
        <v>109037</v>
      </c>
      <c r="D66" s="15" t="s">
        <v>114</v>
      </c>
      <c r="E66" s="165" t="s">
        <v>22</v>
      </c>
      <c r="F66" s="24" t="s">
        <v>115</v>
      </c>
      <c r="G66" s="320" t="s">
        <v>36</v>
      </c>
      <c r="H66" s="73">
        <v>56</v>
      </c>
      <c r="I66" s="309">
        <v>8</v>
      </c>
      <c r="J66" s="196"/>
      <c r="K66" s="197"/>
      <c r="L66" s="166">
        <f t="shared" si="0"/>
        <v>0</v>
      </c>
      <c r="M66" s="166">
        <f t="shared" si="1"/>
        <v>0</v>
      </c>
      <c r="N66" s="200"/>
    </row>
    <row r="67" spans="1:14" s="2" customFormat="1" ht="20.149999999999999" customHeight="1">
      <c r="A67" s="76">
        <v>30</v>
      </c>
      <c r="B67" s="320" t="s">
        <v>116</v>
      </c>
      <c r="C67" s="321">
        <v>72461</v>
      </c>
      <c r="D67" s="15" t="s">
        <v>117</v>
      </c>
      <c r="E67" s="165" t="s">
        <v>22</v>
      </c>
      <c r="F67" s="24" t="s">
        <v>118</v>
      </c>
      <c r="G67" s="320" t="s">
        <v>45</v>
      </c>
      <c r="H67" s="73">
        <v>60</v>
      </c>
      <c r="I67" s="309">
        <f>INDEX(Table1[Antall],MATCH(C67,Table1[Produktkode],0),1)</f>
        <v>6</v>
      </c>
      <c r="J67" s="198"/>
      <c r="K67" s="199"/>
      <c r="L67" s="166">
        <f t="shared" si="0"/>
        <v>0</v>
      </c>
      <c r="M67" s="166">
        <f t="shared" si="1"/>
        <v>0</v>
      </c>
      <c r="N67" s="200"/>
    </row>
    <row r="68" spans="1:14" s="2" customFormat="1" ht="20.149999999999999" customHeight="1">
      <c r="A68" s="76">
        <v>31</v>
      </c>
      <c r="B68" s="320" t="s">
        <v>116</v>
      </c>
      <c r="C68" s="321">
        <v>148385</v>
      </c>
      <c r="D68" s="15" t="s">
        <v>119</v>
      </c>
      <c r="E68" s="165" t="s">
        <v>22</v>
      </c>
      <c r="F68" s="24" t="s">
        <v>118</v>
      </c>
      <c r="G68" s="320" t="s">
        <v>36</v>
      </c>
      <c r="H68" s="73">
        <v>60</v>
      </c>
      <c r="I68" s="309">
        <v>16</v>
      </c>
      <c r="J68" s="198"/>
      <c r="K68" s="199"/>
      <c r="L68" s="166">
        <f t="shared" si="0"/>
        <v>0</v>
      </c>
      <c r="M68" s="166">
        <f t="shared" si="1"/>
        <v>0</v>
      </c>
      <c r="N68" s="200"/>
    </row>
    <row r="69" spans="1:14" s="2" customFormat="1" ht="20.149999999999999" customHeight="1">
      <c r="A69" s="76">
        <v>32</v>
      </c>
      <c r="B69" s="320" t="s">
        <v>120</v>
      </c>
      <c r="C69" s="321">
        <v>147556</v>
      </c>
      <c r="D69" s="15" t="s">
        <v>121</v>
      </c>
      <c r="E69" s="165" t="s">
        <v>22</v>
      </c>
      <c r="F69" s="24" t="s">
        <v>122</v>
      </c>
      <c r="G69" s="320" t="s">
        <v>41</v>
      </c>
      <c r="H69" s="73" t="s">
        <v>37</v>
      </c>
      <c r="I69" s="309">
        <f>INDEX(Table1[Antall],MATCH(C69,Table1[Produktkode],0),1)</f>
        <v>81.040000000000006</v>
      </c>
      <c r="J69" s="196"/>
      <c r="K69" s="197"/>
      <c r="L69" s="166">
        <f t="shared" si="0"/>
        <v>0</v>
      </c>
      <c r="M69" s="166">
        <f t="shared" si="1"/>
        <v>0</v>
      </c>
      <c r="N69" s="200"/>
    </row>
    <row r="70" spans="1:14" s="2" customFormat="1" ht="20.149999999999999" customHeight="1">
      <c r="A70" s="76">
        <v>33</v>
      </c>
      <c r="B70" s="320" t="s">
        <v>123</v>
      </c>
      <c r="C70" s="321">
        <v>156506</v>
      </c>
      <c r="D70" s="15" t="s">
        <v>124</v>
      </c>
      <c r="E70" s="165" t="s">
        <v>22</v>
      </c>
      <c r="F70" s="24" t="s">
        <v>125</v>
      </c>
      <c r="G70" s="320" t="s">
        <v>126</v>
      </c>
      <c r="H70" s="73" t="s">
        <v>127</v>
      </c>
      <c r="I70" s="309">
        <f>INDEX(Table1[Antall],MATCH(C70,Table1[Produktkode],0),1)</f>
        <v>13</v>
      </c>
      <c r="J70" s="196"/>
      <c r="K70" s="197"/>
      <c r="L70" s="166">
        <f t="shared" si="0"/>
        <v>0</v>
      </c>
      <c r="M70" s="166">
        <f t="shared" si="1"/>
        <v>0</v>
      </c>
      <c r="N70" s="200"/>
    </row>
    <row r="71" spans="1:14" s="2" customFormat="1" ht="20.149999999999999" customHeight="1">
      <c r="A71" s="76">
        <v>34</v>
      </c>
      <c r="B71" s="320" t="s">
        <v>128</v>
      </c>
      <c r="C71" s="321">
        <v>10117</v>
      </c>
      <c r="D71" s="15" t="s">
        <v>129</v>
      </c>
      <c r="E71" s="165" t="s">
        <v>22</v>
      </c>
      <c r="F71" s="24" t="s">
        <v>130</v>
      </c>
      <c r="G71" s="320" t="s">
        <v>126</v>
      </c>
      <c r="H71" s="73" t="s">
        <v>127</v>
      </c>
      <c r="I71" s="309">
        <f>INDEX(Table1[Antall],MATCH(C71,Table1[Produktkode],0),1)</f>
        <v>22</v>
      </c>
      <c r="J71" s="196"/>
      <c r="K71" s="197"/>
      <c r="L71" s="166">
        <f t="shared" si="0"/>
        <v>0</v>
      </c>
      <c r="M71" s="166">
        <f t="shared" si="1"/>
        <v>0</v>
      </c>
      <c r="N71" s="200"/>
    </row>
    <row r="72" spans="1:14" s="2" customFormat="1" ht="20.149999999999999" customHeight="1">
      <c r="A72" s="76">
        <v>35</v>
      </c>
      <c r="B72" s="320" t="s">
        <v>131</v>
      </c>
      <c r="C72" s="321">
        <v>13542</v>
      </c>
      <c r="D72" s="15" t="s">
        <v>132</v>
      </c>
      <c r="E72" s="165" t="s">
        <v>22</v>
      </c>
      <c r="F72" s="24" t="s">
        <v>133</v>
      </c>
      <c r="G72" s="320" t="s">
        <v>126</v>
      </c>
      <c r="H72" s="73" t="s">
        <v>127</v>
      </c>
      <c r="I72" s="309">
        <f>INDEX(Table1[Antall],MATCH(C72,Table1[Produktkode],0),1)</f>
        <v>76</v>
      </c>
      <c r="J72" s="196"/>
      <c r="K72" s="197"/>
      <c r="L72" s="166">
        <f t="shared" si="0"/>
        <v>0</v>
      </c>
      <c r="M72" s="166">
        <f t="shared" si="1"/>
        <v>0</v>
      </c>
      <c r="N72" s="200"/>
    </row>
    <row r="73" spans="1:14" s="2" customFormat="1" ht="20.149999999999999" customHeight="1">
      <c r="A73" s="76">
        <v>36</v>
      </c>
      <c r="B73" s="320" t="s">
        <v>134</v>
      </c>
      <c r="C73" s="321">
        <v>483540</v>
      </c>
      <c r="D73" s="15" t="s">
        <v>135</v>
      </c>
      <c r="E73" s="165" t="s">
        <v>22</v>
      </c>
      <c r="F73" s="24" t="s">
        <v>133</v>
      </c>
      <c r="G73" s="320" t="s">
        <v>126</v>
      </c>
      <c r="H73" s="73" t="s">
        <v>136</v>
      </c>
      <c r="I73" s="309">
        <f>INDEX(Table1[Antall],MATCH(C73,Table1[Produktkode],0),1)</f>
        <v>34</v>
      </c>
      <c r="J73" s="196"/>
      <c r="K73" s="197"/>
      <c r="L73" s="166">
        <f t="shared" si="0"/>
        <v>0</v>
      </c>
      <c r="M73" s="166">
        <f t="shared" si="1"/>
        <v>0</v>
      </c>
      <c r="N73" s="200"/>
    </row>
    <row r="74" spans="1:14" s="2" customFormat="1" ht="20.149999999999999" customHeight="1">
      <c r="A74" s="76">
        <v>37</v>
      </c>
      <c r="B74" s="320" t="s">
        <v>137</v>
      </c>
      <c r="C74" s="321">
        <v>81996</v>
      </c>
      <c r="D74" s="15" t="s">
        <v>138</v>
      </c>
      <c r="E74" s="165" t="s">
        <v>22</v>
      </c>
      <c r="F74" s="24" t="s">
        <v>139</v>
      </c>
      <c r="G74" s="320" t="s">
        <v>126</v>
      </c>
      <c r="H74" s="73" t="s">
        <v>127</v>
      </c>
      <c r="I74" s="309">
        <f>INDEX(Table1[Antall],MATCH(C74,Table1[Produktkode],0),1)</f>
        <v>23</v>
      </c>
      <c r="J74" s="196"/>
      <c r="K74" s="197"/>
      <c r="L74" s="166">
        <f t="shared" si="0"/>
        <v>0</v>
      </c>
      <c r="M74" s="166">
        <f t="shared" si="1"/>
        <v>0</v>
      </c>
      <c r="N74" s="200"/>
    </row>
    <row r="75" spans="1:14" s="2" customFormat="1" ht="20.149999999999999" customHeight="1">
      <c r="A75" s="76">
        <v>38</v>
      </c>
      <c r="B75" s="320" t="s">
        <v>140</v>
      </c>
      <c r="C75" s="321">
        <v>105386</v>
      </c>
      <c r="D75" s="15" t="s">
        <v>141</v>
      </c>
      <c r="E75" s="165" t="s">
        <v>22</v>
      </c>
      <c r="F75" s="24" t="s">
        <v>142</v>
      </c>
      <c r="G75" s="320" t="s">
        <v>41</v>
      </c>
      <c r="H75" s="73">
        <v>400</v>
      </c>
      <c r="I75" s="309">
        <f>INDEX(Table1[Antall],MATCH(C75,Table1[Produktkode],0),1)</f>
        <v>16.618000000000006</v>
      </c>
      <c r="J75" s="196"/>
      <c r="K75" s="197"/>
      <c r="L75" s="166">
        <f t="shared" si="0"/>
        <v>0</v>
      </c>
      <c r="M75" s="166">
        <f t="shared" si="1"/>
        <v>0</v>
      </c>
      <c r="N75" s="200"/>
    </row>
    <row r="76" spans="1:14" s="2" customFormat="1" ht="20.149999999999999" customHeight="1">
      <c r="A76" s="76">
        <v>39</v>
      </c>
      <c r="B76" s="320" t="s">
        <v>143</v>
      </c>
      <c r="C76" s="321">
        <v>518897</v>
      </c>
      <c r="D76" s="15" t="s">
        <v>144</v>
      </c>
      <c r="E76" s="165" t="s">
        <v>22</v>
      </c>
      <c r="F76" s="24" t="s">
        <v>145</v>
      </c>
      <c r="G76" s="320" t="s">
        <v>71</v>
      </c>
      <c r="H76" s="73" t="s">
        <v>146</v>
      </c>
      <c r="I76" s="309">
        <f>INDEX(Table1[Antall],MATCH(C76,Table1[Produktkode],0),1)</f>
        <v>20.576000000000001</v>
      </c>
      <c r="J76" s="196"/>
      <c r="K76" s="197"/>
      <c r="L76" s="166">
        <f t="shared" si="0"/>
        <v>0</v>
      </c>
      <c r="M76" s="166">
        <f t="shared" si="1"/>
        <v>0</v>
      </c>
      <c r="N76" s="200"/>
    </row>
    <row r="77" spans="1:14" s="2" customFormat="1" ht="20.149999999999999" customHeight="1">
      <c r="A77" s="76">
        <v>40</v>
      </c>
      <c r="B77" s="320" t="s">
        <v>147</v>
      </c>
      <c r="C77" s="321">
        <v>391550</v>
      </c>
      <c r="D77" s="15" t="s">
        <v>148</v>
      </c>
      <c r="E77" s="165" t="s">
        <v>22</v>
      </c>
      <c r="F77" s="24" t="s">
        <v>149</v>
      </c>
      <c r="G77" s="320" t="s">
        <v>126</v>
      </c>
      <c r="H77" s="73" t="s">
        <v>150</v>
      </c>
      <c r="I77" s="309">
        <v>13</v>
      </c>
      <c r="J77" s="196"/>
      <c r="K77" s="197"/>
      <c r="L77" s="166">
        <f t="shared" si="0"/>
        <v>0</v>
      </c>
      <c r="M77" s="166">
        <f t="shared" si="1"/>
        <v>0</v>
      </c>
      <c r="N77" s="200"/>
    </row>
    <row r="78" spans="1:14" s="2" customFormat="1" ht="20.149999999999999" customHeight="1">
      <c r="A78" s="76">
        <v>41</v>
      </c>
      <c r="B78" s="320" t="s">
        <v>151</v>
      </c>
      <c r="C78" s="321">
        <v>413340</v>
      </c>
      <c r="D78" s="15" t="s">
        <v>152</v>
      </c>
      <c r="E78" s="165" t="s">
        <v>22</v>
      </c>
      <c r="F78" s="24" t="s">
        <v>153</v>
      </c>
      <c r="G78" s="320" t="s">
        <v>154</v>
      </c>
      <c r="H78" s="73">
        <v>4</v>
      </c>
      <c r="I78" s="309">
        <f>INDEX(Table1[Antall],MATCH(C78,Table1[Produktkode],0),1)</f>
        <v>24</v>
      </c>
      <c r="J78" s="196"/>
      <c r="K78" s="197"/>
      <c r="L78" s="166">
        <f t="shared" si="0"/>
        <v>0</v>
      </c>
      <c r="M78" s="166">
        <f t="shared" si="1"/>
        <v>0</v>
      </c>
      <c r="N78" s="200"/>
    </row>
    <row r="79" spans="1:14" s="2" customFormat="1" ht="20.149999999999999" customHeight="1">
      <c r="A79" s="76">
        <v>42</v>
      </c>
      <c r="B79" s="320" t="s">
        <v>151</v>
      </c>
      <c r="C79" s="321">
        <v>191243</v>
      </c>
      <c r="D79" s="15" t="s">
        <v>155</v>
      </c>
      <c r="E79" s="165" t="s">
        <v>22</v>
      </c>
      <c r="F79" s="24" t="s">
        <v>153</v>
      </c>
      <c r="G79" s="320" t="s">
        <v>154</v>
      </c>
      <c r="H79" s="73">
        <v>4</v>
      </c>
      <c r="I79" s="309">
        <v>16</v>
      </c>
      <c r="J79" s="196"/>
      <c r="K79" s="197"/>
      <c r="L79" s="166">
        <f t="shared" si="0"/>
        <v>0</v>
      </c>
      <c r="M79" s="166">
        <f t="shared" si="1"/>
        <v>0</v>
      </c>
      <c r="N79" s="200"/>
    </row>
    <row r="80" spans="1:14" s="2" customFormat="1" ht="20.149999999999999" customHeight="1">
      <c r="A80" s="76">
        <v>43</v>
      </c>
      <c r="B80" s="320" t="s">
        <v>156</v>
      </c>
      <c r="C80" s="321">
        <v>462070</v>
      </c>
      <c r="D80" s="15" t="s">
        <v>157</v>
      </c>
      <c r="E80" s="165" t="s">
        <v>22</v>
      </c>
      <c r="F80" s="342" t="s">
        <v>158</v>
      </c>
      <c r="G80" s="320" t="s">
        <v>36</v>
      </c>
      <c r="H80" s="73">
        <v>98</v>
      </c>
      <c r="I80" s="309">
        <v>34</v>
      </c>
      <c r="J80" s="196"/>
      <c r="K80" s="197"/>
      <c r="L80" s="166">
        <f t="shared" si="0"/>
        <v>0</v>
      </c>
      <c r="M80" s="166">
        <f t="shared" si="1"/>
        <v>0</v>
      </c>
      <c r="N80" s="200"/>
    </row>
    <row r="81" spans="1:119" s="2" customFormat="1" ht="20.149999999999999" customHeight="1">
      <c r="A81" s="76">
        <v>44</v>
      </c>
      <c r="B81" s="320" t="s">
        <v>159</v>
      </c>
      <c r="C81" s="321">
        <v>27051</v>
      </c>
      <c r="D81" s="15" t="s">
        <v>160</v>
      </c>
      <c r="E81" s="165" t="s">
        <v>22</v>
      </c>
      <c r="F81" s="342" t="s">
        <v>161</v>
      </c>
      <c r="G81" s="320" t="s">
        <v>71</v>
      </c>
      <c r="H81" s="73" t="s">
        <v>146</v>
      </c>
      <c r="I81" s="309">
        <v>7</v>
      </c>
      <c r="J81" s="196"/>
      <c r="K81" s="197"/>
      <c r="L81" s="166">
        <f t="shared" si="0"/>
        <v>0</v>
      </c>
      <c r="M81" s="166">
        <f t="shared" si="1"/>
        <v>0</v>
      </c>
      <c r="N81" s="200"/>
    </row>
    <row r="82" spans="1:119" s="2" customFormat="1" ht="20.149999999999999" customHeight="1">
      <c r="A82" s="76">
        <v>45</v>
      </c>
      <c r="B82" s="320" t="s">
        <v>162</v>
      </c>
      <c r="C82" s="321">
        <v>447165</v>
      </c>
      <c r="D82" s="15" t="s">
        <v>163</v>
      </c>
      <c r="E82" s="165" t="s">
        <v>22</v>
      </c>
      <c r="F82" s="24" t="s">
        <v>164</v>
      </c>
      <c r="G82" s="320" t="s">
        <v>154</v>
      </c>
      <c r="H82" s="73">
        <v>4</v>
      </c>
      <c r="I82" s="309">
        <v>2</v>
      </c>
      <c r="J82" s="196"/>
      <c r="K82" s="197"/>
      <c r="L82" s="166">
        <f t="shared" si="0"/>
        <v>0</v>
      </c>
      <c r="M82" s="166">
        <f t="shared" si="1"/>
        <v>0</v>
      </c>
      <c r="N82" s="200"/>
    </row>
    <row r="83" spans="1:119" s="2" customFormat="1" ht="20.149999999999999" customHeight="1">
      <c r="A83" s="76">
        <v>46</v>
      </c>
      <c r="B83" s="320" t="s">
        <v>165</v>
      </c>
      <c r="C83" s="321">
        <v>114525</v>
      </c>
      <c r="D83" s="15" t="s">
        <v>166</v>
      </c>
      <c r="E83" s="165" t="s">
        <v>22</v>
      </c>
      <c r="F83" s="24" t="s">
        <v>167</v>
      </c>
      <c r="G83" s="320" t="s">
        <v>36</v>
      </c>
      <c r="H83" s="73" t="s">
        <v>168</v>
      </c>
      <c r="I83" s="309">
        <f>INDEX(Table1[Antall],MATCH(C83,Table1[Produktkode],0),1)</f>
        <v>18</v>
      </c>
      <c r="J83" s="196"/>
      <c r="K83" s="197"/>
      <c r="L83" s="166">
        <f t="shared" si="0"/>
        <v>0</v>
      </c>
      <c r="M83" s="166">
        <f t="shared" si="1"/>
        <v>0</v>
      </c>
      <c r="N83" s="200"/>
    </row>
    <row r="84" spans="1:119" s="2" customFormat="1" ht="20.149999999999999" customHeight="1">
      <c r="A84" s="76">
        <v>47</v>
      </c>
      <c r="B84" s="320" t="s">
        <v>169</v>
      </c>
      <c r="C84" s="321">
        <v>466976</v>
      </c>
      <c r="D84" s="15" t="s">
        <v>170</v>
      </c>
      <c r="E84" s="165" t="s">
        <v>22</v>
      </c>
      <c r="F84" s="24" t="s">
        <v>167</v>
      </c>
      <c r="G84" s="320" t="s">
        <v>29</v>
      </c>
      <c r="H84" s="73">
        <v>10</v>
      </c>
      <c r="I84" s="309">
        <f>INDEX(Table1[Antall],MATCH(C84,Table1[Produktkode],0),1)</f>
        <v>49</v>
      </c>
      <c r="J84" s="196"/>
      <c r="K84" s="197"/>
      <c r="L84" s="166">
        <f t="shared" si="0"/>
        <v>0</v>
      </c>
      <c r="M84" s="166">
        <f t="shared" si="1"/>
        <v>0</v>
      </c>
      <c r="N84" s="200"/>
    </row>
    <row r="85" spans="1:119" s="2" customFormat="1" ht="20.149999999999999" customHeight="1">
      <c r="A85" s="76">
        <v>48</v>
      </c>
      <c r="B85" s="320" t="s">
        <v>171</v>
      </c>
      <c r="C85" s="321">
        <v>526871</v>
      </c>
      <c r="D85" s="15" t="s">
        <v>172</v>
      </c>
      <c r="E85" s="165" t="s">
        <v>22</v>
      </c>
      <c r="F85" s="24" t="s">
        <v>173</v>
      </c>
      <c r="G85" s="320" t="s">
        <v>41</v>
      </c>
      <c r="H85" s="73" t="s">
        <v>37</v>
      </c>
      <c r="I85" s="309">
        <f>INDEX(Table1[Antall],MATCH(C85,Table1[Produktkode],0),1)</f>
        <v>31.630000000000006</v>
      </c>
      <c r="J85" s="196"/>
      <c r="K85" s="197"/>
      <c r="L85" s="166">
        <f t="shared" si="0"/>
        <v>0</v>
      </c>
      <c r="M85" s="166">
        <f t="shared" si="1"/>
        <v>0</v>
      </c>
      <c r="N85" s="200"/>
    </row>
    <row r="86" spans="1:119" s="2" customFormat="1" ht="20.149999999999999" customHeight="1">
      <c r="A86" s="76">
        <v>49</v>
      </c>
      <c r="B86" s="320" t="s">
        <v>174</v>
      </c>
      <c r="C86" s="321">
        <v>469274</v>
      </c>
      <c r="D86" s="15" t="s">
        <v>175</v>
      </c>
      <c r="E86" s="165" t="s">
        <v>22</v>
      </c>
      <c r="F86" s="24" t="s">
        <v>176</v>
      </c>
      <c r="G86" s="320" t="s">
        <v>41</v>
      </c>
      <c r="H86" s="73" t="s">
        <v>106</v>
      </c>
      <c r="I86" s="309">
        <f>INDEX(Table1[Antall],MATCH(C86,Table1[Produktkode],0),1)</f>
        <v>114.432</v>
      </c>
      <c r="J86" s="196"/>
      <c r="K86" s="197"/>
      <c r="L86" s="166">
        <f t="shared" si="0"/>
        <v>0</v>
      </c>
      <c r="M86" s="166">
        <f t="shared" si="1"/>
        <v>0</v>
      </c>
      <c r="N86" s="200"/>
    </row>
    <row r="87" spans="1:119" s="2" customFormat="1" ht="20.149999999999999" customHeight="1">
      <c r="A87" s="76">
        <v>50</v>
      </c>
      <c r="B87" s="320" t="s">
        <v>174</v>
      </c>
      <c r="C87" s="321">
        <v>585973</v>
      </c>
      <c r="D87" s="15" t="s">
        <v>177</v>
      </c>
      <c r="E87" s="165" t="s">
        <v>22</v>
      </c>
      <c r="F87" s="24" t="s">
        <v>176</v>
      </c>
      <c r="G87" s="320" t="s">
        <v>41</v>
      </c>
      <c r="H87" s="73">
        <v>90</v>
      </c>
      <c r="I87" s="309">
        <f>INDEX(Table1[Antall],MATCH(C87,Table1[Produktkode],0),1)</f>
        <v>80.055000000000007</v>
      </c>
      <c r="J87" s="196"/>
      <c r="K87" s="197"/>
      <c r="L87" s="166">
        <f t="shared" si="0"/>
        <v>0</v>
      </c>
      <c r="M87" s="166">
        <f t="shared" si="1"/>
        <v>0</v>
      </c>
      <c r="N87" s="200"/>
    </row>
    <row r="88" spans="1:119" s="2" customFormat="1" ht="20.149999999999999" customHeight="1">
      <c r="A88" s="76">
        <v>51</v>
      </c>
      <c r="B88" s="320" t="s">
        <v>178</v>
      </c>
      <c r="C88" s="321">
        <v>583110</v>
      </c>
      <c r="D88" s="15" t="s">
        <v>179</v>
      </c>
      <c r="E88" s="165" t="s">
        <v>22</v>
      </c>
      <c r="F88" s="24" t="s">
        <v>180</v>
      </c>
      <c r="G88" s="320" t="s">
        <v>29</v>
      </c>
      <c r="H88" s="73" t="s">
        <v>78</v>
      </c>
      <c r="I88" s="309">
        <f>INDEX(Table1[Antall],MATCH(C88,Table1[Produktkode],0),1)</f>
        <v>15</v>
      </c>
      <c r="J88" s="196"/>
      <c r="K88" s="197"/>
      <c r="L88" s="166">
        <f t="shared" si="0"/>
        <v>0</v>
      </c>
      <c r="M88" s="166">
        <f t="shared" si="1"/>
        <v>0</v>
      </c>
      <c r="N88" s="200"/>
    </row>
    <row r="89" spans="1:119" s="2" customFormat="1" ht="20.149999999999999" customHeight="1">
      <c r="A89" s="256">
        <v>52</v>
      </c>
      <c r="B89" s="322" t="s">
        <v>181</v>
      </c>
      <c r="C89" s="323">
        <v>447680</v>
      </c>
      <c r="D89" s="135" t="s">
        <v>182</v>
      </c>
      <c r="E89" s="176" t="s">
        <v>22</v>
      </c>
      <c r="F89" s="257" t="s">
        <v>183</v>
      </c>
      <c r="G89" s="322" t="s">
        <v>41</v>
      </c>
      <c r="H89" s="134" t="s">
        <v>184</v>
      </c>
      <c r="I89" s="309">
        <f>INDEX(Table1[Antall],MATCH(C89,Table1[Produktkode],0),1)</f>
        <v>37.974000000000004</v>
      </c>
      <c r="J89" s="258"/>
      <c r="K89" s="259"/>
      <c r="L89" s="166">
        <f t="shared" si="0"/>
        <v>0</v>
      </c>
      <c r="M89" s="166">
        <f t="shared" si="1"/>
        <v>0</v>
      </c>
      <c r="N89" s="260"/>
    </row>
    <row r="90" spans="1:119" s="9" customFormat="1" ht="21">
      <c r="A90" s="372" t="s">
        <v>185</v>
      </c>
      <c r="B90" s="373"/>
      <c r="C90" s="373"/>
      <c r="D90" s="373"/>
      <c r="E90" s="373"/>
      <c r="F90" s="373"/>
      <c r="G90" s="373"/>
      <c r="H90" s="373"/>
      <c r="I90" s="373"/>
      <c r="J90" s="373"/>
      <c r="K90" s="373"/>
      <c r="L90" s="373"/>
      <c r="M90" s="262">
        <f>SUM(M38:M89)</f>
        <v>0</v>
      </c>
      <c r="N90" s="261"/>
    </row>
    <row r="91" spans="1:119" s="7" customFormat="1" ht="21">
      <c r="A91" s="167"/>
      <c r="B91" s="1"/>
      <c r="C91" s="168"/>
      <c r="D91" s="1"/>
      <c r="E91" s="1"/>
      <c r="F91" s="1"/>
      <c r="G91" s="1"/>
      <c r="H91" s="74"/>
      <c r="I91" s="310"/>
    </row>
    <row r="92" spans="1:119" ht="21">
      <c r="A92" s="369" t="s">
        <v>186</v>
      </c>
      <c r="B92" s="370"/>
      <c r="C92" s="370"/>
      <c r="D92" s="370"/>
      <c r="E92" s="370"/>
      <c r="F92" s="370"/>
      <c r="G92" s="370"/>
      <c r="H92" s="370"/>
      <c r="I92" s="370"/>
      <c r="J92" s="370"/>
      <c r="K92" s="370"/>
      <c r="L92" s="370"/>
      <c r="M92" s="370"/>
      <c r="N92" s="371"/>
    </row>
    <row r="93" spans="1:119" s="2" customFormat="1" ht="20.149999999999999" customHeight="1">
      <c r="A93" s="118">
        <v>53</v>
      </c>
      <c r="B93" s="320" t="s">
        <v>187</v>
      </c>
      <c r="C93" s="321">
        <v>1029</v>
      </c>
      <c r="D93" s="15" t="s">
        <v>188</v>
      </c>
      <c r="E93" s="165" t="s">
        <v>22</v>
      </c>
      <c r="F93" s="320" t="s">
        <v>189</v>
      </c>
      <c r="G93" s="320" t="s">
        <v>29</v>
      </c>
      <c r="H93" s="73" t="s">
        <v>190</v>
      </c>
      <c r="I93" s="309">
        <f>INDEX(Table1[Antall],MATCH(C93,Table1[Produktkode],0),1)</f>
        <v>10</v>
      </c>
      <c r="J93" s="203"/>
      <c r="K93" s="199"/>
      <c r="L93" s="170">
        <f t="shared" ref="L93:L110" si="2">J93*(1-K93)</f>
        <v>0</v>
      </c>
      <c r="M93" s="166">
        <f t="shared" ref="M93:M110" si="3">SUM(I93*L93)</f>
        <v>0</v>
      </c>
      <c r="N93" s="200"/>
    </row>
    <row r="94" spans="1:119" s="23" customFormat="1" ht="20.149999999999999" customHeight="1">
      <c r="A94" s="118">
        <v>54</v>
      </c>
      <c r="B94" s="320" t="s">
        <v>191</v>
      </c>
      <c r="C94" s="321">
        <v>113704</v>
      </c>
      <c r="D94" s="15" t="s">
        <v>192</v>
      </c>
      <c r="E94" s="165" t="s">
        <v>22</v>
      </c>
      <c r="F94" s="320" t="s">
        <v>193</v>
      </c>
      <c r="G94" s="320" t="s">
        <v>29</v>
      </c>
      <c r="H94" s="73" t="s">
        <v>194</v>
      </c>
      <c r="I94" s="309">
        <f>INDEX(Table1[Antall],MATCH(C94,Table1[Produktkode],0),1)</f>
        <v>49</v>
      </c>
      <c r="J94" s="203"/>
      <c r="K94" s="199"/>
      <c r="L94" s="170">
        <f t="shared" si="2"/>
        <v>0</v>
      </c>
      <c r="M94" s="166">
        <f t="shared" si="3"/>
        <v>0</v>
      </c>
      <c r="N94" s="200"/>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row>
    <row r="95" spans="1:119" s="2" customFormat="1" ht="20.149999999999999" customHeight="1">
      <c r="A95" s="118">
        <v>55</v>
      </c>
      <c r="B95" s="320" t="s">
        <v>195</v>
      </c>
      <c r="C95" s="321">
        <v>180362</v>
      </c>
      <c r="D95" s="15" t="s">
        <v>196</v>
      </c>
      <c r="E95" s="165" t="s">
        <v>22</v>
      </c>
      <c r="F95" s="320" t="s">
        <v>197</v>
      </c>
      <c r="G95" s="320" t="s">
        <v>36</v>
      </c>
      <c r="H95" s="73" t="s">
        <v>37</v>
      </c>
      <c r="I95" s="309">
        <f>INDEX(Table1[Antall],MATCH(C95,Table1[Produktkode],0),1)</f>
        <v>277.77999999999986</v>
      </c>
      <c r="J95" s="203"/>
      <c r="K95" s="199"/>
      <c r="L95" s="170">
        <f t="shared" si="2"/>
        <v>0</v>
      </c>
      <c r="M95" s="166">
        <f t="shared" si="3"/>
        <v>0</v>
      </c>
      <c r="N95" s="200"/>
    </row>
    <row r="96" spans="1:119" s="2" customFormat="1" ht="20.149999999999999" customHeight="1">
      <c r="A96" s="118">
        <v>56</v>
      </c>
      <c r="B96" s="320" t="s">
        <v>198</v>
      </c>
      <c r="C96" s="321">
        <v>482140</v>
      </c>
      <c r="D96" s="15" t="s">
        <v>199</v>
      </c>
      <c r="E96" s="165" t="s">
        <v>22</v>
      </c>
      <c r="F96" s="320" t="s">
        <v>200</v>
      </c>
      <c r="G96" s="320" t="s">
        <v>41</v>
      </c>
      <c r="H96" s="73" t="s">
        <v>184</v>
      </c>
      <c r="I96" s="309">
        <f>INDEX(Table1[Antall],MATCH(C96,Table1[Produktkode],0),1)</f>
        <v>25</v>
      </c>
      <c r="J96" s="203"/>
      <c r="K96" s="199"/>
      <c r="L96" s="170">
        <f t="shared" si="2"/>
        <v>0</v>
      </c>
      <c r="M96" s="166">
        <f t="shared" si="3"/>
        <v>0</v>
      </c>
      <c r="N96" s="200"/>
    </row>
    <row r="97" spans="1:14" s="2" customFormat="1" ht="20.149999999999999" customHeight="1">
      <c r="A97" s="118">
        <v>57</v>
      </c>
      <c r="B97" s="320" t="s">
        <v>201</v>
      </c>
      <c r="C97" s="321">
        <v>115364</v>
      </c>
      <c r="D97" s="15" t="s">
        <v>202</v>
      </c>
      <c r="E97" s="165" t="s">
        <v>22</v>
      </c>
      <c r="F97" s="320" t="s">
        <v>203</v>
      </c>
      <c r="G97" s="320" t="s">
        <v>71</v>
      </c>
      <c r="H97" s="73" t="s">
        <v>204</v>
      </c>
      <c r="I97" s="309">
        <v>8</v>
      </c>
      <c r="J97" s="203"/>
      <c r="K97" s="199"/>
      <c r="L97" s="170">
        <f t="shared" si="2"/>
        <v>0</v>
      </c>
      <c r="M97" s="166">
        <f t="shared" si="3"/>
        <v>0</v>
      </c>
      <c r="N97" s="200"/>
    </row>
    <row r="98" spans="1:14" s="2" customFormat="1" ht="20.149999999999999" customHeight="1">
      <c r="A98" s="118">
        <v>58</v>
      </c>
      <c r="B98" s="320" t="s">
        <v>205</v>
      </c>
      <c r="C98" s="321">
        <v>525720</v>
      </c>
      <c r="D98" s="15" t="s">
        <v>206</v>
      </c>
      <c r="E98" s="165" t="s">
        <v>22</v>
      </c>
      <c r="F98" s="320" t="s">
        <v>207</v>
      </c>
      <c r="G98" s="320" t="s">
        <v>71</v>
      </c>
      <c r="H98" s="73" t="s">
        <v>208</v>
      </c>
      <c r="I98" s="309">
        <f>INDEX(Table1[Antall],MATCH(C98,Table1[Produktkode],0),1)</f>
        <v>7.7</v>
      </c>
      <c r="J98" s="203"/>
      <c r="K98" s="199"/>
      <c r="L98" s="170">
        <f t="shared" si="2"/>
        <v>0</v>
      </c>
      <c r="M98" s="166">
        <f t="shared" si="3"/>
        <v>0</v>
      </c>
      <c r="N98" s="200"/>
    </row>
    <row r="99" spans="1:14" s="2" customFormat="1" ht="20.149999999999999" customHeight="1">
      <c r="A99" s="118">
        <v>59</v>
      </c>
      <c r="B99" s="320" t="s">
        <v>209</v>
      </c>
      <c r="C99" s="321">
        <v>85574</v>
      </c>
      <c r="D99" s="15" t="s">
        <v>210</v>
      </c>
      <c r="E99" s="165" t="s">
        <v>22</v>
      </c>
      <c r="F99" s="320" t="s">
        <v>211</v>
      </c>
      <c r="G99" s="320" t="s">
        <v>71</v>
      </c>
      <c r="H99" s="73" t="s">
        <v>208</v>
      </c>
      <c r="I99" s="309">
        <f>INDEX(Table1[Antall],MATCH(C99,Table1[Produktkode],0),1)</f>
        <v>262.87999999999994</v>
      </c>
      <c r="J99" s="203"/>
      <c r="K99" s="199"/>
      <c r="L99" s="170">
        <f t="shared" si="2"/>
        <v>0</v>
      </c>
      <c r="M99" s="166">
        <f t="shared" si="3"/>
        <v>0</v>
      </c>
      <c r="N99" s="200"/>
    </row>
    <row r="100" spans="1:14" s="2" customFormat="1" ht="20.149999999999999" customHeight="1">
      <c r="A100" s="118">
        <v>60</v>
      </c>
      <c r="B100" s="320" t="s">
        <v>212</v>
      </c>
      <c r="C100" s="321">
        <v>80621</v>
      </c>
      <c r="D100" s="15" t="s">
        <v>213</v>
      </c>
      <c r="E100" s="165" t="s">
        <v>22</v>
      </c>
      <c r="F100" s="333" t="s">
        <v>214</v>
      </c>
      <c r="G100" s="320" t="s">
        <v>36</v>
      </c>
      <c r="H100" s="73">
        <v>100</v>
      </c>
      <c r="I100" s="309">
        <v>10</v>
      </c>
      <c r="J100" s="203"/>
      <c r="K100" s="199"/>
      <c r="L100" s="170">
        <f t="shared" si="2"/>
        <v>0</v>
      </c>
      <c r="M100" s="166">
        <f t="shared" si="3"/>
        <v>0</v>
      </c>
      <c r="N100" s="200"/>
    </row>
    <row r="101" spans="1:14" s="2" customFormat="1" ht="20.149999999999999" customHeight="1">
      <c r="A101" s="118">
        <v>61</v>
      </c>
      <c r="B101" s="320" t="s">
        <v>215</v>
      </c>
      <c r="C101" s="321">
        <v>145806</v>
      </c>
      <c r="D101" s="15" t="s">
        <v>216</v>
      </c>
      <c r="E101" s="165" t="s">
        <v>22</v>
      </c>
      <c r="F101" s="320" t="s">
        <v>217</v>
      </c>
      <c r="G101" s="320" t="s">
        <v>218</v>
      </c>
      <c r="H101" s="73">
        <v>10</v>
      </c>
      <c r="I101" s="309">
        <f>INDEX(Table1[Antall],MATCH(C101,Table1[Produktkode],0),1)</f>
        <v>19</v>
      </c>
      <c r="J101" s="203"/>
      <c r="K101" s="199"/>
      <c r="L101" s="170">
        <f t="shared" si="2"/>
        <v>0</v>
      </c>
      <c r="M101" s="166">
        <f t="shared" si="3"/>
        <v>0</v>
      </c>
      <c r="N101" s="200"/>
    </row>
    <row r="102" spans="1:14" s="2" customFormat="1" ht="20.149999999999999" customHeight="1">
      <c r="A102" s="118">
        <v>62</v>
      </c>
      <c r="B102" s="320" t="s">
        <v>219</v>
      </c>
      <c r="C102" s="321">
        <v>467083</v>
      </c>
      <c r="D102" s="15" t="s">
        <v>220</v>
      </c>
      <c r="E102" s="165" t="s">
        <v>22</v>
      </c>
      <c r="F102" s="320" t="s">
        <v>221</v>
      </c>
      <c r="G102" s="320" t="s">
        <v>41</v>
      </c>
      <c r="H102" s="73" t="s">
        <v>37</v>
      </c>
      <c r="I102" s="309">
        <f>INDEX(Table1[Antall],MATCH(C102,Table1[Produktkode],0),1)</f>
        <v>25.140000000000008</v>
      </c>
      <c r="J102" s="203"/>
      <c r="K102" s="199"/>
      <c r="L102" s="170">
        <f t="shared" si="2"/>
        <v>0</v>
      </c>
      <c r="M102" s="166">
        <f t="shared" si="3"/>
        <v>0</v>
      </c>
      <c r="N102" s="200"/>
    </row>
    <row r="103" spans="1:14" s="2" customFormat="1" ht="20.149999999999999" customHeight="1">
      <c r="A103" s="118">
        <v>63</v>
      </c>
      <c r="B103" s="320" t="s">
        <v>222</v>
      </c>
      <c r="C103" s="321">
        <v>539438</v>
      </c>
      <c r="D103" s="15" t="s">
        <v>223</v>
      </c>
      <c r="E103" s="165" t="s">
        <v>22</v>
      </c>
      <c r="F103" s="320" t="s">
        <v>224</v>
      </c>
      <c r="G103" s="320" t="s">
        <v>36</v>
      </c>
      <c r="H103" s="73" t="s">
        <v>37</v>
      </c>
      <c r="I103" s="309">
        <f>INDEX(Table1[Antall],MATCH(C103,Table1[Produktkode],0),1)</f>
        <v>149.62000000000006</v>
      </c>
      <c r="J103" s="203"/>
      <c r="K103" s="199"/>
      <c r="L103" s="170">
        <f t="shared" si="2"/>
        <v>0</v>
      </c>
      <c r="M103" s="166">
        <f t="shared" si="3"/>
        <v>0</v>
      </c>
      <c r="N103" s="200"/>
    </row>
    <row r="104" spans="1:14" s="2" customFormat="1" ht="20.149999999999999" customHeight="1">
      <c r="A104" s="118">
        <v>64</v>
      </c>
      <c r="B104" s="320" t="s">
        <v>225</v>
      </c>
      <c r="C104" s="321">
        <v>114357</v>
      </c>
      <c r="D104" s="15" t="s">
        <v>226</v>
      </c>
      <c r="E104" s="165" t="s">
        <v>22</v>
      </c>
      <c r="F104" s="320" t="s">
        <v>227</v>
      </c>
      <c r="G104" s="320" t="s">
        <v>36</v>
      </c>
      <c r="H104" s="73" t="s">
        <v>65</v>
      </c>
      <c r="I104" s="309">
        <f>INDEX(Table1[Antall],MATCH(C104,Table1[Produktkode],0),1)</f>
        <v>20.220000000000002</v>
      </c>
      <c r="J104" s="203"/>
      <c r="K104" s="199"/>
      <c r="L104" s="170">
        <f t="shared" si="2"/>
        <v>0</v>
      </c>
      <c r="M104" s="166">
        <f t="shared" si="3"/>
        <v>0</v>
      </c>
      <c r="N104" s="200"/>
    </row>
    <row r="105" spans="1:14" s="2" customFormat="1" ht="20.149999999999999" customHeight="1">
      <c r="A105" s="118">
        <v>65</v>
      </c>
      <c r="B105" s="320" t="s">
        <v>228</v>
      </c>
      <c r="C105" s="321">
        <v>7588</v>
      </c>
      <c r="D105" s="15" t="s">
        <v>229</v>
      </c>
      <c r="E105" s="165" t="s">
        <v>22</v>
      </c>
      <c r="F105" s="320" t="s">
        <v>230</v>
      </c>
      <c r="G105" s="320" t="s">
        <v>36</v>
      </c>
      <c r="H105" s="73" t="s">
        <v>37</v>
      </c>
      <c r="I105" s="309">
        <f>INDEX(Table1[Antall],MATCH(C105,Table1[Produktkode],0),1)</f>
        <v>24.509999999999998</v>
      </c>
      <c r="J105" s="203"/>
      <c r="K105" s="199"/>
      <c r="L105" s="170">
        <f t="shared" si="2"/>
        <v>0</v>
      </c>
      <c r="M105" s="166">
        <f t="shared" si="3"/>
        <v>0</v>
      </c>
      <c r="N105" s="200"/>
    </row>
    <row r="106" spans="1:14" s="2" customFormat="1" ht="20.149999999999999" customHeight="1">
      <c r="A106" s="118">
        <v>66</v>
      </c>
      <c r="B106" s="320" t="s">
        <v>228</v>
      </c>
      <c r="C106" s="321">
        <v>20016</v>
      </c>
      <c r="D106" s="15" t="s">
        <v>231</v>
      </c>
      <c r="E106" s="165" t="s">
        <v>22</v>
      </c>
      <c r="F106" s="320" t="s">
        <v>230</v>
      </c>
      <c r="G106" s="320" t="s">
        <v>41</v>
      </c>
      <c r="H106" s="73">
        <v>100</v>
      </c>
      <c r="I106" s="309">
        <f>INDEX(Table1[Antall],MATCH(C106,Table1[Produktkode],0),1)</f>
        <v>13.44</v>
      </c>
      <c r="J106" s="203"/>
      <c r="K106" s="199"/>
      <c r="L106" s="170">
        <f t="shared" si="2"/>
        <v>0</v>
      </c>
      <c r="M106" s="166">
        <f t="shared" si="3"/>
        <v>0</v>
      </c>
      <c r="N106" s="200"/>
    </row>
    <row r="107" spans="1:14" s="2" customFormat="1" ht="20.149999999999999" customHeight="1">
      <c r="A107" s="118">
        <v>67</v>
      </c>
      <c r="B107" s="320" t="s">
        <v>232</v>
      </c>
      <c r="C107" s="321">
        <v>154629</v>
      </c>
      <c r="D107" s="15" t="s">
        <v>233</v>
      </c>
      <c r="E107" s="165" t="s">
        <v>22</v>
      </c>
      <c r="F107" s="320" t="s">
        <v>234</v>
      </c>
      <c r="G107" s="320" t="s">
        <v>105</v>
      </c>
      <c r="H107" s="73" t="s">
        <v>235</v>
      </c>
      <c r="I107" s="309">
        <f>INDEX(Table1[Antall],MATCH(C107,Table1[Produktkode],0),1)</f>
        <v>21</v>
      </c>
      <c r="J107" s="203"/>
      <c r="K107" s="199"/>
      <c r="L107" s="170">
        <f t="shared" si="2"/>
        <v>0</v>
      </c>
      <c r="M107" s="166">
        <f t="shared" si="3"/>
        <v>0</v>
      </c>
      <c r="N107" s="200"/>
    </row>
    <row r="108" spans="1:14" s="2" customFormat="1" ht="20.149999999999999" customHeight="1">
      <c r="A108" s="118">
        <v>68</v>
      </c>
      <c r="B108" s="320" t="s">
        <v>236</v>
      </c>
      <c r="C108" s="321">
        <v>48028</v>
      </c>
      <c r="D108" s="15" t="s">
        <v>237</v>
      </c>
      <c r="E108" s="165" t="s">
        <v>22</v>
      </c>
      <c r="F108" s="320" t="s">
        <v>238</v>
      </c>
      <c r="G108" s="320" t="s">
        <v>105</v>
      </c>
      <c r="H108" s="73" t="s">
        <v>239</v>
      </c>
      <c r="I108" s="309">
        <f>INDEX(Table1[Antall],MATCH(C108,Table1[Produktkode],0),1)</f>
        <v>31.3</v>
      </c>
      <c r="J108" s="203"/>
      <c r="K108" s="199"/>
      <c r="L108" s="170">
        <f t="shared" si="2"/>
        <v>0</v>
      </c>
      <c r="M108" s="166">
        <f t="shared" si="3"/>
        <v>0</v>
      </c>
      <c r="N108" s="200"/>
    </row>
    <row r="109" spans="1:14" s="2" customFormat="1" ht="20.149999999999999" customHeight="1">
      <c r="A109" s="118">
        <v>69</v>
      </c>
      <c r="B109" s="320" t="s">
        <v>236</v>
      </c>
      <c r="C109" s="321">
        <v>468932</v>
      </c>
      <c r="D109" s="15" t="s">
        <v>240</v>
      </c>
      <c r="E109" s="165" t="s">
        <v>22</v>
      </c>
      <c r="F109" s="320" t="s">
        <v>238</v>
      </c>
      <c r="G109" s="320" t="s">
        <v>105</v>
      </c>
      <c r="H109" s="73" t="s">
        <v>241</v>
      </c>
      <c r="I109" s="309">
        <f>INDEX(Table1[Antall],MATCH(C109,Table1[Produktkode],0),1)</f>
        <v>9.9499999999999993</v>
      </c>
      <c r="J109" s="203"/>
      <c r="K109" s="199"/>
      <c r="L109" s="170">
        <f t="shared" si="2"/>
        <v>0</v>
      </c>
      <c r="M109" s="166">
        <f t="shared" si="3"/>
        <v>0</v>
      </c>
      <c r="N109" s="200"/>
    </row>
    <row r="110" spans="1:14" s="2" customFormat="1" ht="20.149999999999999" customHeight="1">
      <c r="A110" s="118">
        <v>70</v>
      </c>
      <c r="B110" s="320" t="s">
        <v>242</v>
      </c>
      <c r="C110" s="321">
        <v>497556</v>
      </c>
      <c r="D110" s="15" t="s">
        <v>243</v>
      </c>
      <c r="E110" s="165" t="s">
        <v>22</v>
      </c>
      <c r="F110" s="320" t="s">
        <v>244</v>
      </c>
      <c r="G110" s="320" t="s">
        <v>56</v>
      </c>
      <c r="H110" s="73" t="s">
        <v>245</v>
      </c>
      <c r="I110" s="309">
        <f>INDEX(Table1[Antall],MATCH(C110,Table1[Produktkode],0),1)</f>
        <v>5</v>
      </c>
      <c r="J110" s="203"/>
      <c r="K110" s="199"/>
      <c r="L110" s="170">
        <f t="shared" si="2"/>
        <v>0</v>
      </c>
      <c r="M110" s="166">
        <f t="shared" si="3"/>
        <v>0</v>
      </c>
      <c r="N110" s="200"/>
    </row>
    <row r="111" spans="1:14" ht="21">
      <c r="A111" s="372" t="s">
        <v>246</v>
      </c>
      <c r="B111" s="373"/>
      <c r="C111" s="373"/>
      <c r="D111" s="373"/>
      <c r="E111" s="373"/>
      <c r="F111" s="373"/>
      <c r="G111" s="373"/>
      <c r="H111" s="373"/>
      <c r="I111" s="373"/>
      <c r="J111" s="373"/>
      <c r="K111" s="373"/>
      <c r="L111" s="374"/>
      <c r="M111" s="265">
        <f>SUM(M93:M110)</f>
        <v>0</v>
      </c>
      <c r="N111" s="264"/>
    </row>
    <row r="112" spans="1:14" ht="21">
      <c r="A112" s="26"/>
      <c r="B112" s="27"/>
      <c r="D112" s="28"/>
      <c r="E112" s="28"/>
      <c r="F112" s="28"/>
      <c r="G112" s="27"/>
      <c r="H112" s="26"/>
      <c r="I112" s="311"/>
      <c r="J112" s="173"/>
      <c r="K112" s="173"/>
      <c r="L112" s="173"/>
      <c r="M112" s="174"/>
      <c r="N112" s="174"/>
    </row>
    <row r="113" spans="1:14" ht="21">
      <c r="A113" s="375" t="s">
        <v>247</v>
      </c>
      <c r="B113" s="376"/>
      <c r="C113" s="376"/>
      <c r="D113" s="376"/>
      <c r="E113" s="376"/>
      <c r="F113" s="376"/>
      <c r="G113" s="377"/>
      <c r="H113" s="377"/>
      <c r="I113" s="377"/>
      <c r="J113" s="377"/>
      <c r="K113" s="377"/>
      <c r="L113" s="377"/>
      <c r="M113" s="377"/>
      <c r="N113" s="378"/>
    </row>
    <row r="114" spans="1:14" s="2" customFormat="1" ht="20.149999999999999" customHeight="1">
      <c r="A114" s="343">
        <v>71</v>
      </c>
      <c r="B114" s="235" t="s">
        <v>248</v>
      </c>
      <c r="C114" s="344">
        <v>63485</v>
      </c>
      <c r="D114" s="235" t="s">
        <v>249</v>
      </c>
      <c r="E114" s="345" t="s">
        <v>22</v>
      </c>
      <c r="F114" s="235" t="s">
        <v>250</v>
      </c>
      <c r="G114" s="2" t="s">
        <v>41</v>
      </c>
      <c r="H114" s="73">
        <v>100</v>
      </c>
      <c r="I114" s="309">
        <v>38</v>
      </c>
      <c r="J114" s="198"/>
      <c r="K114" s="199"/>
      <c r="L114" s="175">
        <f t="shared" ref="L114:L133" si="4">J114*(1-K114)</f>
        <v>0</v>
      </c>
      <c r="M114" s="166">
        <f t="shared" ref="M114:M133" si="5">SUM(I114*L114)</f>
        <v>0</v>
      </c>
      <c r="N114" s="200"/>
    </row>
    <row r="115" spans="1:14" s="2" customFormat="1" ht="20.149999999999999" customHeight="1">
      <c r="A115" s="118">
        <v>72</v>
      </c>
      <c r="B115" s="324" t="s">
        <v>251</v>
      </c>
      <c r="C115" s="325">
        <v>434829</v>
      </c>
      <c r="D115" s="136" t="s">
        <v>252</v>
      </c>
      <c r="E115" s="169" t="s">
        <v>22</v>
      </c>
      <c r="F115" s="324" t="s">
        <v>253</v>
      </c>
      <c r="G115" s="320" t="s">
        <v>254</v>
      </c>
      <c r="H115" s="73">
        <v>1</v>
      </c>
      <c r="I115" s="309">
        <v>56</v>
      </c>
      <c r="J115" s="198"/>
      <c r="K115" s="199"/>
      <c r="L115" s="175">
        <f t="shared" si="4"/>
        <v>0</v>
      </c>
      <c r="M115" s="166">
        <f t="shared" si="5"/>
        <v>0</v>
      </c>
      <c r="N115" s="200"/>
    </row>
    <row r="116" spans="1:14" s="2" customFormat="1" ht="20.149999999999999" customHeight="1">
      <c r="A116" s="118">
        <v>73</v>
      </c>
      <c r="B116" s="320" t="s">
        <v>251</v>
      </c>
      <c r="C116" s="321">
        <v>5850</v>
      </c>
      <c r="D116" s="15" t="s">
        <v>255</v>
      </c>
      <c r="E116" s="165" t="s">
        <v>22</v>
      </c>
      <c r="F116" s="320" t="s">
        <v>253</v>
      </c>
      <c r="G116" s="320" t="s">
        <v>56</v>
      </c>
      <c r="H116" s="73" t="s">
        <v>256</v>
      </c>
      <c r="I116" s="309">
        <f>INDEX(Table1[Antall],MATCH(C116,Table1[Produktkode],0),1)</f>
        <v>23.2</v>
      </c>
      <c r="J116" s="198"/>
      <c r="K116" s="199"/>
      <c r="L116" s="175">
        <f t="shared" si="4"/>
        <v>0</v>
      </c>
      <c r="M116" s="166">
        <f t="shared" si="5"/>
        <v>0</v>
      </c>
      <c r="N116" s="200"/>
    </row>
    <row r="117" spans="1:14" s="2" customFormat="1" ht="20.149999999999999" customHeight="1">
      <c r="A117" s="118">
        <v>74</v>
      </c>
      <c r="B117" s="320" t="s">
        <v>257</v>
      </c>
      <c r="C117" s="321">
        <v>422162</v>
      </c>
      <c r="D117" s="15" t="s">
        <v>258</v>
      </c>
      <c r="E117" s="165" t="s">
        <v>22</v>
      </c>
      <c r="F117" s="320" t="s">
        <v>259</v>
      </c>
      <c r="G117" s="320" t="s">
        <v>154</v>
      </c>
      <c r="H117" s="73" t="s">
        <v>260</v>
      </c>
      <c r="I117" s="309">
        <f>INDEX(Table1[Antall],MATCH(C117,Table1[Produktkode],0),1)</f>
        <v>44</v>
      </c>
      <c r="J117" s="198"/>
      <c r="K117" s="199"/>
      <c r="L117" s="175">
        <f t="shared" si="4"/>
        <v>0</v>
      </c>
      <c r="M117" s="166">
        <f t="shared" si="5"/>
        <v>0</v>
      </c>
      <c r="N117" s="200"/>
    </row>
    <row r="118" spans="1:14" s="2" customFormat="1" ht="20.149999999999999" customHeight="1">
      <c r="A118" s="118">
        <v>75</v>
      </c>
      <c r="B118" s="320" t="s">
        <v>257</v>
      </c>
      <c r="C118" s="321">
        <v>108866</v>
      </c>
      <c r="D118" s="15" t="s">
        <v>261</v>
      </c>
      <c r="E118" s="165" t="s">
        <v>22</v>
      </c>
      <c r="F118" s="320" t="s">
        <v>259</v>
      </c>
      <c r="G118" s="320" t="s">
        <v>41</v>
      </c>
      <c r="H118" s="73">
        <v>25</v>
      </c>
      <c r="I118" s="309">
        <f>INDEX(Table1[Antall],MATCH(C118,Table1[Produktkode],0),1)</f>
        <v>10</v>
      </c>
      <c r="J118" s="198"/>
      <c r="K118" s="199"/>
      <c r="L118" s="175">
        <f t="shared" si="4"/>
        <v>0</v>
      </c>
      <c r="M118" s="166">
        <f t="shared" si="5"/>
        <v>0</v>
      </c>
      <c r="N118" s="200"/>
    </row>
    <row r="119" spans="1:14" s="2" customFormat="1" ht="20.149999999999999" customHeight="1">
      <c r="A119" s="118">
        <v>76</v>
      </c>
      <c r="B119" s="320" t="s">
        <v>262</v>
      </c>
      <c r="C119" s="321">
        <v>526970</v>
      </c>
      <c r="D119" s="15" t="s">
        <v>263</v>
      </c>
      <c r="E119" s="165" t="s">
        <v>22</v>
      </c>
      <c r="F119" s="320" t="s">
        <v>264</v>
      </c>
      <c r="G119" s="320" t="s">
        <v>41</v>
      </c>
      <c r="H119" s="73" t="s">
        <v>37</v>
      </c>
      <c r="I119" s="309">
        <f>INDEX(Table1[Antall],MATCH(C119,Table1[Produktkode],0),1)</f>
        <v>48.300000000000004</v>
      </c>
      <c r="J119" s="198"/>
      <c r="K119" s="199"/>
      <c r="L119" s="175">
        <f t="shared" si="4"/>
        <v>0</v>
      </c>
      <c r="M119" s="166">
        <f t="shared" si="5"/>
        <v>0</v>
      </c>
      <c r="N119" s="200"/>
    </row>
    <row r="120" spans="1:14" s="2" customFormat="1" ht="20.149999999999999" customHeight="1">
      <c r="A120" s="118">
        <v>77</v>
      </c>
      <c r="B120" s="320" t="s">
        <v>262</v>
      </c>
      <c r="C120" s="321">
        <v>122887</v>
      </c>
      <c r="D120" s="15" t="s">
        <v>265</v>
      </c>
      <c r="E120" s="165" t="s">
        <v>22</v>
      </c>
      <c r="F120" s="320" t="s">
        <v>264</v>
      </c>
      <c r="G120" s="320" t="s">
        <v>29</v>
      </c>
      <c r="H120" s="73" t="s">
        <v>266</v>
      </c>
      <c r="I120" s="309">
        <f>INDEX(Table1[Antall],MATCH(C120,Table1[Produktkode],0),1)</f>
        <v>29</v>
      </c>
      <c r="J120" s="198"/>
      <c r="K120" s="199"/>
      <c r="L120" s="175">
        <f t="shared" si="4"/>
        <v>0</v>
      </c>
      <c r="M120" s="166">
        <f t="shared" si="5"/>
        <v>0</v>
      </c>
      <c r="N120" s="200"/>
    </row>
    <row r="121" spans="1:14" s="2" customFormat="1" ht="20.149999999999999" customHeight="1">
      <c r="A121" s="118">
        <v>78</v>
      </c>
      <c r="B121" s="320" t="s">
        <v>267</v>
      </c>
      <c r="C121" s="321">
        <v>142927</v>
      </c>
      <c r="D121" s="15" t="s">
        <v>268</v>
      </c>
      <c r="E121" s="165" t="s">
        <v>22</v>
      </c>
      <c r="F121" s="320" t="s">
        <v>269</v>
      </c>
      <c r="G121" s="320" t="s">
        <v>36</v>
      </c>
      <c r="H121" s="73" t="s">
        <v>86</v>
      </c>
      <c r="I121" s="309">
        <f>INDEX(Table1[Antall],MATCH(C121,Table1[Produktkode],0),1)</f>
        <v>246.26999999999998</v>
      </c>
      <c r="J121" s="198"/>
      <c r="K121" s="199"/>
      <c r="L121" s="175">
        <f t="shared" si="4"/>
        <v>0</v>
      </c>
      <c r="M121" s="166">
        <f t="shared" si="5"/>
        <v>0</v>
      </c>
      <c r="N121" s="200"/>
    </row>
    <row r="122" spans="1:14" s="2" customFormat="1" ht="20.149999999999999" customHeight="1">
      <c r="A122" s="118">
        <v>79</v>
      </c>
      <c r="B122" s="320" t="s">
        <v>270</v>
      </c>
      <c r="C122" s="321">
        <v>577617</v>
      </c>
      <c r="D122" s="15" t="s">
        <v>271</v>
      </c>
      <c r="E122" s="165" t="s">
        <v>22</v>
      </c>
      <c r="F122" s="320" t="s">
        <v>272</v>
      </c>
      <c r="G122" s="320" t="s">
        <v>41</v>
      </c>
      <c r="H122" s="73" t="s">
        <v>273</v>
      </c>
      <c r="I122" s="309">
        <f>INDEX(Table1[Antall],MATCH(C122,Table1[Produktkode],0),1)</f>
        <v>53</v>
      </c>
      <c r="J122" s="198"/>
      <c r="K122" s="199"/>
      <c r="L122" s="175">
        <f t="shared" si="4"/>
        <v>0</v>
      </c>
      <c r="M122" s="166">
        <f t="shared" si="5"/>
        <v>0</v>
      </c>
      <c r="N122" s="200"/>
    </row>
    <row r="123" spans="1:14" s="2" customFormat="1" ht="20.149999999999999" customHeight="1">
      <c r="A123" s="118">
        <v>80</v>
      </c>
      <c r="B123" s="320" t="s">
        <v>270</v>
      </c>
      <c r="C123" s="321">
        <v>118588</v>
      </c>
      <c r="D123" s="15" t="s">
        <v>274</v>
      </c>
      <c r="E123" s="165" t="s">
        <v>22</v>
      </c>
      <c r="F123" s="320" t="s">
        <v>272</v>
      </c>
      <c r="G123" s="320" t="s">
        <v>24</v>
      </c>
      <c r="H123" s="73">
        <v>30</v>
      </c>
      <c r="I123" s="309">
        <f>INDEX(Table1[Antall],MATCH(C123,Table1[Produktkode],0),1)</f>
        <v>94</v>
      </c>
      <c r="J123" s="198"/>
      <c r="K123" s="199"/>
      <c r="L123" s="175">
        <f t="shared" si="4"/>
        <v>0</v>
      </c>
      <c r="M123" s="166">
        <f t="shared" si="5"/>
        <v>0</v>
      </c>
      <c r="N123" s="200"/>
    </row>
    <row r="124" spans="1:14" s="2" customFormat="1" ht="20.149999999999999" customHeight="1">
      <c r="A124" s="118">
        <v>81</v>
      </c>
      <c r="B124" s="320" t="s">
        <v>275</v>
      </c>
      <c r="C124" s="321">
        <v>52051</v>
      </c>
      <c r="D124" s="15" t="s">
        <v>276</v>
      </c>
      <c r="E124" s="165" t="s">
        <v>22</v>
      </c>
      <c r="F124" s="320" t="s">
        <v>277</v>
      </c>
      <c r="G124" s="320" t="s">
        <v>36</v>
      </c>
      <c r="H124" s="73">
        <v>100</v>
      </c>
      <c r="I124" s="309">
        <f>INDEX(Table1[Antall],MATCH(C124,Table1[Produktkode],0),1)</f>
        <v>96.79</v>
      </c>
      <c r="J124" s="198"/>
      <c r="K124" s="199"/>
      <c r="L124" s="175">
        <f t="shared" si="4"/>
        <v>0</v>
      </c>
      <c r="M124" s="166">
        <f t="shared" si="5"/>
        <v>0</v>
      </c>
      <c r="N124" s="200"/>
    </row>
    <row r="125" spans="1:14" s="2" customFormat="1" ht="20.149999999999999" customHeight="1">
      <c r="A125" s="118">
        <v>82</v>
      </c>
      <c r="B125" s="320" t="s">
        <v>275</v>
      </c>
      <c r="C125" s="321">
        <v>276247</v>
      </c>
      <c r="D125" s="15" t="s">
        <v>278</v>
      </c>
      <c r="E125" s="165" t="s">
        <v>22</v>
      </c>
      <c r="F125" s="320" t="s">
        <v>277</v>
      </c>
      <c r="G125" s="320" t="s">
        <v>36</v>
      </c>
      <c r="H125" s="73">
        <v>100</v>
      </c>
      <c r="I125" s="309">
        <f>INDEX(Table1[Antall],MATCH(C125,Table1[Produktkode],0),1)</f>
        <v>11.06</v>
      </c>
      <c r="J125" s="198"/>
      <c r="K125" s="199"/>
      <c r="L125" s="175">
        <f t="shared" si="4"/>
        <v>0</v>
      </c>
      <c r="M125" s="166">
        <f t="shared" si="5"/>
        <v>0</v>
      </c>
      <c r="N125" s="200"/>
    </row>
    <row r="126" spans="1:14" s="2" customFormat="1" ht="20.149999999999999" customHeight="1">
      <c r="A126" s="118">
        <v>83</v>
      </c>
      <c r="B126" s="320" t="s">
        <v>279</v>
      </c>
      <c r="C126" s="321">
        <v>554522</v>
      </c>
      <c r="D126" s="15" t="s">
        <v>280</v>
      </c>
      <c r="E126" s="165" t="s">
        <v>22</v>
      </c>
      <c r="F126" s="320" t="s">
        <v>281</v>
      </c>
      <c r="G126" s="320" t="s">
        <v>36</v>
      </c>
      <c r="H126" s="73" t="s">
        <v>282</v>
      </c>
      <c r="I126" s="309">
        <f>INDEX(Table1[Antall],MATCH(C126,Table1[Produktkode],0),1)</f>
        <v>33.305999999999997</v>
      </c>
      <c r="J126" s="198"/>
      <c r="K126" s="199"/>
      <c r="L126" s="175">
        <f t="shared" si="4"/>
        <v>0</v>
      </c>
      <c r="M126" s="166">
        <f t="shared" si="5"/>
        <v>0</v>
      </c>
      <c r="N126" s="200"/>
    </row>
    <row r="127" spans="1:14" s="2" customFormat="1" ht="20.149999999999999" customHeight="1">
      <c r="A127" s="118">
        <v>84</v>
      </c>
      <c r="B127" s="320" t="s">
        <v>283</v>
      </c>
      <c r="C127" s="321">
        <v>169447</v>
      </c>
      <c r="D127" s="15" t="s">
        <v>284</v>
      </c>
      <c r="E127" s="165" t="s">
        <v>22</v>
      </c>
      <c r="F127" s="320" t="s">
        <v>285</v>
      </c>
      <c r="G127" s="320" t="s">
        <v>41</v>
      </c>
      <c r="H127" s="73" t="s">
        <v>168</v>
      </c>
      <c r="I127" s="309">
        <f>INDEX(Table1[Antall],MATCH(C127,Table1[Produktkode],0),1)</f>
        <v>17</v>
      </c>
      <c r="J127" s="198"/>
      <c r="K127" s="199"/>
      <c r="L127" s="175">
        <f t="shared" si="4"/>
        <v>0</v>
      </c>
      <c r="M127" s="166">
        <f t="shared" si="5"/>
        <v>0</v>
      </c>
      <c r="N127" s="200"/>
    </row>
    <row r="128" spans="1:14" s="2" customFormat="1" ht="20.149999999999999" customHeight="1">
      <c r="A128" s="118">
        <v>85</v>
      </c>
      <c r="B128" s="320" t="s">
        <v>286</v>
      </c>
      <c r="C128" s="321">
        <v>23738</v>
      </c>
      <c r="D128" s="15" t="s">
        <v>287</v>
      </c>
      <c r="E128" s="165" t="s">
        <v>22</v>
      </c>
      <c r="F128" s="320" t="s">
        <v>288</v>
      </c>
      <c r="G128" s="320" t="s">
        <v>36</v>
      </c>
      <c r="H128" s="73" t="s">
        <v>208</v>
      </c>
      <c r="I128" s="309">
        <f>INDEX(Table1[Antall],MATCH(C128,Table1[Produktkode],0),1)</f>
        <v>47.560000000000016</v>
      </c>
      <c r="J128" s="198"/>
      <c r="K128" s="199"/>
      <c r="L128" s="175">
        <f t="shared" si="4"/>
        <v>0</v>
      </c>
      <c r="M128" s="166">
        <f t="shared" si="5"/>
        <v>0</v>
      </c>
      <c r="N128" s="200"/>
    </row>
    <row r="129" spans="1:14" s="2" customFormat="1" ht="20.149999999999999" customHeight="1">
      <c r="A129" s="118">
        <v>86</v>
      </c>
      <c r="B129" s="320" t="s">
        <v>289</v>
      </c>
      <c r="C129" s="321">
        <v>572915</v>
      </c>
      <c r="D129" s="15" t="s">
        <v>290</v>
      </c>
      <c r="E129" s="165" t="s">
        <v>22</v>
      </c>
      <c r="F129" s="320" t="s">
        <v>291</v>
      </c>
      <c r="G129" s="320" t="s">
        <v>36</v>
      </c>
      <c r="H129" s="73" t="s">
        <v>46</v>
      </c>
      <c r="I129" s="309">
        <f>INDEX(Table1[Antall],MATCH(C129,Table1[Produktkode],0),1)</f>
        <v>65.75</v>
      </c>
      <c r="J129" s="198"/>
      <c r="K129" s="199"/>
      <c r="L129" s="175">
        <f t="shared" si="4"/>
        <v>0</v>
      </c>
      <c r="M129" s="166">
        <f t="shared" si="5"/>
        <v>0</v>
      </c>
      <c r="N129" s="200"/>
    </row>
    <row r="130" spans="1:14" s="2" customFormat="1" ht="20.149999999999999" customHeight="1">
      <c r="A130" s="118">
        <v>87</v>
      </c>
      <c r="B130" s="320" t="s">
        <v>292</v>
      </c>
      <c r="C130" s="321">
        <v>509918</v>
      </c>
      <c r="D130" s="15" t="s">
        <v>293</v>
      </c>
      <c r="E130" s="165" t="s">
        <v>22</v>
      </c>
      <c r="F130" s="320" t="s">
        <v>294</v>
      </c>
      <c r="G130" s="320" t="s">
        <v>36</v>
      </c>
      <c r="H130" s="73" t="s">
        <v>295</v>
      </c>
      <c r="I130" s="309">
        <f>INDEX(Table1[Antall],MATCH(C130,Table1[Produktkode],0),1)</f>
        <v>32.78</v>
      </c>
      <c r="J130" s="198"/>
      <c r="K130" s="199"/>
      <c r="L130" s="175">
        <f t="shared" si="4"/>
        <v>0</v>
      </c>
      <c r="M130" s="166">
        <f t="shared" si="5"/>
        <v>0</v>
      </c>
      <c r="N130" s="200"/>
    </row>
    <row r="131" spans="1:14" s="2" customFormat="1" ht="20.149999999999999" customHeight="1">
      <c r="A131" s="118">
        <v>88</v>
      </c>
      <c r="B131" s="320" t="s">
        <v>296</v>
      </c>
      <c r="C131" s="321">
        <v>104675</v>
      </c>
      <c r="D131" s="15" t="s">
        <v>297</v>
      </c>
      <c r="E131" s="165" t="s">
        <v>22</v>
      </c>
      <c r="F131" s="320" t="s">
        <v>298</v>
      </c>
      <c r="G131" s="320" t="s">
        <v>36</v>
      </c>
      <c r="H131" s="73">
        <v>28</v>
      </c>
      <c r="I131" s="309">
        <f>INDEX(Table1[Antall],MATCH(C131,Table1[Produktkode],0),1)</f>
        <v>4.21</v>
      </c>
      <c r="J131" s="198"/>
      <c r="K131" s="199"/>
      <c r="L131" s="175">
        <f t="shared" si="4"/>
        <v>0</v>
      </c>
      <c r="M131" s="166">
        <f t="shared" si="5"/>
        <v>0</v>
      </c>
      <c r="N131" s="200"/>
    </row>
    <row r="132" spans="1:14" s="2" customFormat="1" ht="20.149999999999999" customHeight="1">
      <c r="A132" s="343">
        <v>89</v>
      </c>
      <c r="B132" s="346" t="s">
        <v>299</v>
      </c>
      <c r="C132" s="347">
        <v>421434</v>
      </c>
      <c r="D132" s="235" t="s">
        <v>300</v>
      </c>
      <c r="E132" s="345" t="s">
        <v>22</v>
      </c>
      <c r="F132" s="346" t="s">
        <v>301</v>
      </c>
      <c r="G132" s="346" t="s">
        <v>36</v>
      </c>
      <c r="H132" s="348">
        <v>98</v>
      </c>
      <c r="I132" s="349">
        <f>INDEX(Table1[Antall],MATCH(C132,Table1[Produktkode],0),1)</f>
        <v>40.551000000000009</v>
      </c>
      <c r="J132" s="350"/>
      <c r="K132" s="351"/>
      <c r="L132" s="175">
        <f t="shared" si="4"/>
        <v>0</v>
      </c>
      <c r="M132" s="166">
        <f t="shared" si="5"/>
        <v>0</v>
      </c>
      <c r="N132" s="352"/>
    </row>
    <row r="133" spans="1:14" s="2" customFormat="1" ht="20.149999999999999" customHeight="1">
      <c r="A133" s="343">
        <v>90</v>
      </c>
      <c r="B133" s="346" t="s">
        <v>302</v>
      </c>
      <c r="C133" s="347">
        <v>371054</v>
      </c>
      <c r="D133" s="235" t="s">
        <v>303</v>
      </c>
      <c r="E133" s="345" t="s">
        <v>22</v>
      </c>
      <c r="F133" s="346" t="s">
        <v>304</v>
      </c>
      <c r="G133" s="346" t="s">
        <v>41</v>
      </c>
      <c r="H133" s="348">
        <v>98</v>
      </c>
      <c r="I133" s="349">
        <v>5</v>
      </c>
      <c r="J133" s="350"/>
      <c r="K133" s="351"/>
      <c r="L133" s="175">
        <f t="shared" si="4"/>
        <v>0</v>
      </c>
      <c r="M133" s="166">
        <f t="shared" si="5"/>
        <v>0</v>
      </c>
      <c r="N133" s="352"/>
    </row>
    <row r="134" spans="1:14" ht="21">
      <c r="A134" s="417" t="s">
        <v>305</v>
      </c>
      <c r="B134" s="417"/>
      <c r="C134" s="417"/>
      <c r="D134" s="417"/>
      <c r="E134" s="417"/>
      <c r="F134" s="417"/>
      <c r="G134" s="417"/>
      <c r="H134" s="417"/>
      <c r="I134" s="417"/>
      <c r="J134" s="417"/>
      <c r="K134" s="417"/>
      <c r="L134" s="417"/>
      <c r="M134" s="354">
        <f>SUM(M114:M132)</f>
        <v>0</v>
      </c>
      <c r="N134" s="355"/>
    </row>
    <row r="135" spans="1:14" ht="21">
      <c r="A135" s="353"/>
      <c r="B135" s="356"/>
      <c r="C135" s="357"/>
      <c r="D135" s="358"/>
      <c r="E135" s="358"/>
      <c r="F135" s="358"/>
      <c r="G135" s="356"/>
      <c r="H135" s="353"/>
      <c r="I135" s="359"/>
      <c r="J135" s="360"/>
      <c r="K135" s="360"/>
      <c r="L135" s="360"/>
      <c r="M135" s="361"/>
      <c r="N135" s="361"/>
    </row>
    <row r="136" spans="1:14" ht="22.15" customHeight="1">
      <c r="A136" s="385" t="s">
        <v>306</v>
      </c>
      <c r="B136" s="386"/>
      <c r="C136" s="386"/>
      <c r="D136" s="386"/>
      <c r="E136" s="386"/>
      <c r="F136" s="386"/>
      <c r="G136" s="386"/>
      <c r="H136" s="386"/>
      <c r="I136" s="386"/>
      <c r="J136" s="386"/>
      <c r="K136" s="386"/>
      <c r="L136" s="386"/>
      <c r="M136" s="386"/>
      <c r="N136" s="387"/>
    </row>
    <row r="137" spans="1:14" s="2" customFormat="1" ht="20.149999999999999" customHeight="1">
      <c r="A137" s="119">
        <v>91</v>
      </c>
      <c r="B137" s="324" t="s">
        <v>307</v>
      </c>
      <c r="C137" s="325">
        <v>440130</v>
      </c>
      <c r="D137" s="136" t="s">
        <v>308</v>
      </c>
      <c r="E137" s="169" t="s">
        <v>22</v>
      </c>
      <c r="F137" s="324" t="s">
        <v>309</v>
      </c>
      <c r="G137" s="324" t="s">
        <v>24</v>
      </c>
      <c r="H137" s="119" t="s">
        <v>310</v>
      </c>
      <c r="I137" s="309">
        <f>INDEX(Table1[Antall],MATCH(C137,Table1[Produktkode],0),1)</f>
        <v>164</v>
      </c>
      <c r="J137" s="205"/>
      <c r="K137" s="202"/>
      <c r="L137" s="170">
        <f>J137*(1-K137)</f>
        <v>0</v>
      </c>
      <c r="M137" s="166">
        <f t="shared" ref="M137:M160" si="6">SUM(I137*L137)</f>
        <v>0</v>
      </c>
      <c r="N137" s="201"/>
    </row>
    <row r="138" spans="1:14" s="2" customFormat="1" ht="20.149999999999999" customHeight="1">
      <c r="A138" s="119">
        <v>92</v>
      </c>
      <c r="B138" s="320" t="s">
        <v>311</v>
      </c>
      <c r="C138" s="321">
        <v>597575</v>
      </c>
      <c r="D138" s="15" t="s">
        <v>312</v>
      </c>
      <c r="E138" s="165" t="s">
        <v>22</v>
      </c>
      <c r="F138" s="320" t="s">
        <v>313</v>
      </c>
      <c r="G138" s="320" t="s">
        <v>24</v>
      </c>
      <c r="H138" s="73" t="s">
        <v>86</v>
      </c>
      <c r="I138" s="309">
        <f>INDEX(Table1[Antall],MATCH(C138,Table1[Produktkode],0),1)</f>
        <v>21</v>
      </c>
      <c r="J138" s="206"/>
      <c r="K138" s="207"/>
      <c r="L138" s="170">
        <f t="shared" ref="L138:L160" si="7">J138*(1-K138)</f>
        <v>0</v>
      </c>
      <c r="M138" s="166">
        <f t="shared" si="6"/>
        <v>0</v>
      </c>
      <c r="N138" s="203"/>
    </row>
    <row r="139" spans="1:14" s="2" customFormat="1" ht="20.149999999999999" customHeight="1">
      <c r="A139" s="119">
        <v>93</v>
      </c>
      <c r="B139" s="320" t="s">
        <v>314</v>
      </c>
      <c r="C139" s="321">
        <v>460782</v>
      </c>
      <c r="D139" s="15" t="s">
        <v>315</v>
      </c>
      <c r="E139" s="165" t="s">
        <v>22</v>
      </c>
      <c r="F139" s="320" t="s">
        <v>316</v>
      </c>
      <c r="G139" s="320" t="s">
        <v>29</v>
      </c>
      <c r="H139" s="73" t="s">
        <v>106</v>
      </c>
      <c r="I139" s="309">
        <f>INDEX(Table1[Antall],MATCH(C139,Table1[Produktkode],0),1)</f>
        <v>54</v>
      </c>
      <c r="J139" s="206"/>
      <c r="K139" s="207"/>
      <c r="L139" s="170">
        <f t="shared" si="7"/>
        <v>0</v>
      </c>
      <c r="M139" s="166">
        <f t="shared" si="6"/>
        <v>0</v>
      </c>
      <c r="N139" s="203"/>
    </row>
    <row r="140" spans="1:14" s="2" customFormat="1" ht="20.149999999999999" customHeight="1">
      <c r="A140" s="119">
        <v>94</v>
      </c>
      <c r="B140" s="320" t="s">
        <v>314</v>
      </c>
      <c r="C140" s="321">
        <v>172874</v>
      </c>
      <c r="D140" s="15" t="s">
        <v>317</v>
      </c>
      <c r="E140" s="165" t="s">
        <v>22</v>
      </c>
      <c r="F140" s="320" t="s">
        <v>316</v>
      </c>
      <c r="G140" s="320" t="s">
        <v>24</v>
      </c>
      <c r="H140" s="73">
        <v>30</v>
      </c>
      <c r="I140" s="309">
        <f>INDEX(Table1[Antall],MATCH(C140,Table1[Produktkode],0),1)</f>
        <v>33</v>
      </c>
      <c r="J140" s="206"/>
      <c r="K140" s="207"/>
      <c r="L140" s="170">
        <f t="shared" si="7"/>
        <v>0</v>
      </c>
      <c r="M140" s="166">
        <f t="shared" si="6"/>
        <v>0</v>
      </c>
      <c r="N140" s="203"/>
    </row>
    <row r="141" spans="1:14" s="2" customFormat="1" ht="20.149999999999999" customHeight="1">
      <c r="A141" s="119">
        <v>95</v>
      </c>
      <c r="B141" s="320" t="s">
        <v>318</v>
      </c>
      <c r="C141" s="321">
        <v>539791</v>
      </c>
      <c r="D141" s="15" t="s">
        <v>319</v>
      </c>
      <c r="E141" s="165" t="s">
        <v>22</v>
      </c>
      <c r="F141" s="320" t="s">
        <v>320</v>
      </c>
      <c r="G141" s="320" t="s">
        <v>24</v>
      </c>
      <c r="H141" s="73" t="s">
        <v>86</v>
      </c>
      <c r="I141" s="309">
        <f>INDEX(Table1[Antall],MATCH(C141,Table1[Produktkode],0),1)</f>
        <v>104</v>
      </c>
      <c r="J141" s="206"/>
      <c r="K141" s="207"/>
      <c r="L141" s="170">
        <f t="shared" si="7"/>
        <v>0</v>
      </c>
      <c r="M141" s="166">
        <f t="shared" si="6"/>
        <v>0</v>
      </c>
      <c r="N141" s="203"/>
    </row>
    <row r="142" spans="1:14" s="2" customFormat="1" ht="20.149999999999999" customHeight="1">
      <c r="A142" s="119">
        <v>96</v>
      </c>
      <c r="B142" s="320" t="s">
        <v>318</v>
      </c>
      <c r="C142" s="321">
        <v>424797</v>
      </c>
      <c r="D142" s="15" t="s">
        <v>321</v>
      </c>
      <c r="E142" s="165" t="s">
        <v>22</v>
      </c>
      <c r="F142" s="320" t="s">
        <v>320</v>
      </c>
      <c r="G142" s="320" t="s">
        <v>24</v>
      </c>
      <c r="H142" s="73">
        <v>30</v>
      </c>
      <c r="I142" s="309">
        <f>INDEX(Table1[Antall],MATCH(C142,Table1[Produktkode],0),1)</f>
        <v>26</v>
      </c>
      <c r="J142" s="206"/>
      <c r="K142" s="207"/>
      <c r="L142" s="170">
        <f t="shared" si="7"/>
        <v>0</v>
      </c>
      <c r="M142" s="166">
        <f t="shared" si="6"/>
        <v>0</v>
      </c>
      <c r="N142" s="203"/>
    </row>
    <row r="143" spans="1:14" s="2" customFormat="1" ht="20.149999999999999" customHeight="1">
      <c r="A143" s="119">
        <v>97</v>
      </c>
      <c r="B143" s="320" t="s">
        <v>322</v>
      </c>
      <c r="C143" s="321">
        <v>67932</v>
      </c>
      <c r="D143" s="15" t="s">
        <v>323</v>
      </c>
      <c r="E143" s="165" t="s">
        <v>22</v>
      </c>
      <c r="F143" s="320" t="s">
        <v>324</v>
      </c>
      <c r="G143" s="320" t="s">
        <v>24</v>
      </c>
      <c r="H143" s="73" t="s">
        <v>78</v>
      </c>
      <c r="I143" s="309">
        <f>INDEX(Table1[Antall],MATCH(C143,Table1[Produktkode],0),1)</f>
        <v>226</v>
      </c>
      <c r="J143" s="206"/>
      <c r="K143" s="207"/>
      <c r="L143" s="170">
        <f t="shared" si="7"/>
        <v>0</v>
      </c>
      <c r="M143" s="166">
        <f t="shared" si="6"/>
        <v>0</v>
      </c>
      <c r="N143" s="203"/>
    </row>
    <row r="144" spans="1:14" s="2" customFormat="1" ht="20.149999999999999" customHeight="1">
      <c r="A144" s="119">
        <v>98</v>
      </c>
      <c r="B144" s="320" t="s">
        <v>325</v>
      </c>
      <c r="C144" s="321">
        <v>14387</v>
      </c>
      <c r="D144" s="15" t="s">
        <v>326</v>
      </c>
      <c r="E144" s="165" t="s">
        <v>22</v>
      </c>
      <c r="F144" s="320" t="s">
        <v>327</v>
      </c>
      <c r="G144" s="320" t="s">
        <v>24</v>
      </c>
      <c r="H144" s="73" t="s">
        <v>328</v>
      </c>
      <c r="I144" s="309">
        <f>INDEX(Table1[Antall],MATCH(C144,Table1[Produktkode],0),1)</f>
        <v>31</v>
      </c>
      <c r="J144" s="206"/>
      <c r="K144" s="207"/>
      <c r="L144" s="170">
        <f t="shared" si="7"/>
        <v>0</v>
      </c>
      <c r="M144" s="166">
        <f t="shared" si="6"/>
        <v>0</v>
      </c>
      <c r="N144" s="203"/>
    </row>
    <row r="145" spans="1:43" s="2" customFormat="1" ht="20.149999999999999" customHeight="1">
      <c r="A145" s="119">
        <v>99</v>
      </c>
      <c r="B145" s="320" t="s">
        <v>329</v>
      </c>
      <c r="C145" s="321">
        <v>42648</v>
      </c>
      <c r="D145" s="15" t="s">
        <v>330</v>
      </c>
      <c r="E145" s="165" t="s">
        <v>22</v>
      </c>
      <c r="F145" s="320" t="s">
        <v>331</v>
      </c>
      <c r="G145" s="320" t="s">
        <v>24</v>
      </c>
      <c r="H145" s="73">
        <v>60</v>
      </c>
      <c r="I145" s="309">
        <f>INDEX(Table1[Antall],MATCH(C145,Table1[Produktkode],0),1)</f>
        <v>39</v>
      </c>
      <c r="J145" s="206"/>
      <c r="K145" s="207"/>
      <c r="L145" s="170">
        <f t="shared" si="7"/>
        <v>0</v>
      </c>
      <c r="M145" s="166">
        <f t="shared" si="6"/>
        <v>0</v>
      </c>
      <c r="N145" s="203"/>
    </row>
    <row r="146" spans="1:43" s="2" customFormat="1" ht="20.149999999999999" customHeight="1">
      <c r="A146" s="119">
        <v>100</v>
      </c>
      <c r="B146" s="320" t="s">
        <v>332</v>
      </c>
      <c r="C146" s="321">
        <v>476262</v>
      </c>
      <c r="D146" s="15" t="s">
        <v>333</v>
      </c>
      <c r="E146" s="165" t="s">
        <v>22</v>
      </c>
      <c r="F146" s="320" t="s">
        <v>334</v>
      </c>
      <c r="G146" s="320" t="s">
        <v>24</v>
      </c>
      <c r="H146" s="73" t="s">
        <v>86</v>
      </c>
      <c r="I146" s="309">
        <f>INDEX(Table1[Antall],MATCH(C146,Table1[Produktkode],0),1)</f>
        <v>98</v>
      </c>
      <c r="J146" s="206"/>
      <c r="K146" s="207"/>
      <c r="L146" s="170">
        <f t="shared" si="7"/>
        <v>0</v>
      </c>
      <c r="M146" s="166">
        <f t="shared" si="6"/>
        <v>0</v>
      </c>
      <c r="N146" s="203"/>
    </row>
    <row r="147" spans="1:43" s="2" customFormat="1" ht="20.149999999999999" customHeight="1">
      <c r="A147" s="119">
        <v>101</v>
      </c>
      <c r="B147" s="320" t="s">
        <v>335</v>
      </c>
      <c r="C147" s="321">
        <v>80008</v>
      </c>
      <c r="D147" s="15" t="s">
        <v>336</v>
      </c>
      <c r="E147" s="165" t="s">
        <v>22</v>
      </c>
      <c r="F147" s="362" t="s">
        <v>337</v>
      </c>
      <c r="G147" s="320" t="s">
        <v>24</v>
      </c>
      <c r="H147" s="73">
        <v>60</v>
      </c>
      <c r="I147" s="309">
        <v>6</v>
      </c>
      <c r="J147" s="206"/>
      <c r="K147" s="207"/>
      <c r="L147" s="170"/>
      <c r="M147" s="166">
        <f t="shared" si="6"/>
        <v>0</v>
      </c>
      <c r="N147" s="203"/>
    </row>
    <row r="148" spans="1:43" s="2" customFormat="1" ht="20.149999999999999" customHeight="1">
      <c r="A148" s="119">
        <v>102</v>
      </c>
      <c r="B148" s="320" t="s">
        <v>338</v>
      </c>
      <c r="C148" s="321">
        <v>431023</v>
      </c>
      <c r="D148" s="15" t="s">
        <v>339</v>
      </c>
      <c r="E148" s="165" t="s">
        <v>22</v>
      </c>
      <c r="F148" s="320" t="s">
        <v>340</v>
      </c>
      <c r="G148" s="320" t="s">
        <v>24</v>
      </c>
      <c r="H148" s="73" t="s">
        <v>341</v>
      </c>
      <c r="I148" s="309">
        <f>INDEX(Table1[Antall],MATCH(C148,Table1[Produktkode],0),1)</f>
        <v>24</v>
      </c>
      <c r="J148" s="206"/>
      <c r="K148" s="207"/>
      <c r="L148" s="170">
        <f t="shared" si="7"/>
        <v>0</v>
      </c>
      <c r="M148" s="166">
        <f t="shared" si="6"/>
        <v>0</v>
      </c>
      <c r="N148" s="203"/>
    </row>
    <row r="149" spans="1:43" s="2" customFormat="1" ht="20.149999999999999" customHeight="1">
      <c r="A149" s="119">
        <v>103</v>
      </c>
      <c r="B149" s="320" t="s">
        <v>342</v>
      </c>
      <c r="C149" s="321">
        <v>596627</v>
      </c>
      <c r="D149" s="15" t="s">
        <v>343</v>
      </c>
      <c r="E149" s="165" t="s">
        <v>22</v>
      </c>
      <c r="F149" s="320" t="s">
        <v>344</v>
      </c>
      <c r="G149" s="320" t="s">
        <v>24</v>
      </c>
      <c r="H149" s="73" t="s">
        <v>341</v>
      </c>
      <c r="I149" s="309">
        <f>INDEX(Table1[Antall],MATCH(C149,Table1[Produktkode],0),1)</f>
        <v>88</v>
      </c>
      <c r="J149" s="206"/>
      <c r="K149" s="207"/>
      <c r="L149" s="170">
        <f t="shared" si="7"/>
        <v>0</v>
      </c>
      <c r="M149" s="166">
        <f t="shared" si="6"/>
        <v>0</v>
      </c>
      <c r="N149" s="203"/>
    </row>
    <row r="150" spans="1:43" s="2" customFormat="1" ht="20.149999999999999" customHeight="1">
      <c r="A150" s="119">
        <v>104</v>
      </c>
      <c r="B150" s="320" t="s">
        <v>345</v>
      </c>
      <c r="C150" s="321">
        <v>452862</v>
      </c>
      <c r="D150" s="15" t="s">
        <v>346</v>
      </c>
      <c r="E150" s="165" t="s">
        <v>22</v>
      </c>
      <c r="F150" s="320" t="s">
        <v>347</v>
      </c>
      <c r="G150" s="320" t="s">
        <v>24</v>
      </c>
      <c r="H150" s="73" t="s">
        <v>348</v>
      </c>
      <c r="I150" s="309">
        <f>INDEX(Table1[Antall],MATCH(C150,Table1[Produktkode],0),1)</f>
        <v>6</v>
      </c>
      <c r="J150" s="206"/>
      <c r="K150" s="207"/>
      <c r="L150" s="170">
        <f t="shared" si="7"/>
        <v>0</v>
      </c>
      <c r="M150" s="166">
        <f t="shared" si="6"/>
        <v>0</v>
      </c>
      <c r="N150" s="203"/>
    </row>
    <row r="151" spans="1:43" s="2" customFormat="1" ht="20.149999999999999" customHeight="1">
      <c r="A151" s="119">
        <v>105</v>
      </c>
      <c r="B151" s="320" t="s">
        <v>349</v>
      </c>
      <c r="C151" s="321">
        <v>65770</v>
      </c>
      <c r="D151" s="15" t="s">
        <v>350</v>
      </c>
      <c r="E151" s="165" t="s">
        <v>22</v>
      </c>
      <c r="F151" s="320" t="s">
        <v>351</v>
      </c>
      <c r="G151" s="320" t="s">
        <v>24</v>
      </c>
      <c r="H151" s="73">
        <v>50</v>
      </c>
      <c r="I151" s="309">
        <f>INDEX(Table1[Antall],MATCH(C151,Table1[Produktkode],0),1)</f>
        <v>39</v>
      </c>
      <c r="J151" s="208"/>
      <c r="K151" s="209"/>
      <c r="L151" s="170">
        <f t="shared" si="7"/>
        <v>0</v>
      </c>
      <c r="M151" s="166">
        <f t="shared" si="6"/>
        <v>0</v>
      </c>
      <c r="N151" s="211"/>
    </row>
    <row r="152" spans="1:43" s="2" customFormat="1" ht="20.149999999999999" customHeight="1">
      <c r="A152" s="119">
        <v>106</v>
      </c>
      <c r="B152" s="320" t="s">
        <v>349</v>
      </c>
      <c r="C152" s="321">
        <v>113076</v>
      </c>
      <c r="D152" s="15" t="s">
        <v>352</v>
      </c>
      <c r="E152" s="165" t="s">
        <v>22</v>
      </c>
      <c r="F152" s="320" t="s">
        <v>351</v>
      </c>
      <c r="G152" s="320" t="s">
        <v>24</v>
      </c>
      <c r="H152" s="73">
        <v>20</v>
      </c>
      <c r="I152" s="309">
        <f>INDEX(Table1[Antall],MATCH(C152,Table1[Produktkode],0),1)</f>
        <v>5</v>
      </c>
      <c r="J152" s="208"/>
      <c r="K152" s="209"/>
      <c r="L152" s="170">
        <f t="shared" si="7"/>
        <v>0</v>
      </c>
      <c r="M152" s="166">
        <f t="shared" si="6"/>
        <v>0</v>
      </c>
      <c r="N152" s="211"/>
    </row>
    <row r="153" spans="1:43" s="2" customFormat="1" ht="20.149999999999999" customHeight="1">
      <c r="A153" s="119">
        <v>107</v>
      </c>
      <c r="B153" s="320" t="s">
        <v>353</v>
      </c>
      <c r="C153" s="321">
        <v>438591</v>
      </c>
      <c r="D153" s="15" t="s">
        <v>354</v>
      </c>
      <c r="E153" s="165" t="s">
        <v>22</v>
      </c>
      <c r="F153" s="320" t="s">
        <v>355</v>
      </c>
      <c r="G153" s="320" t="s">
        <v>24</v>
      </c>
      <c r="H153" s="73">
        <v>100</v>
      </c>
      <c r="I153" s="309">
        <f>INDEX(Table1[Antall],MATCH(C153,Table1[Produktkode],0),1)</f>
        <v>31</v>
      </c>
      <c r="J153" s="206"/>
      <c r="K153" s="207"/>
      <c r="L153" s="170">
        <f t="shared" si="7"/>
        <v>0</v>
      </c>
      <c r="M153" s="166">
        <f t="shared" si="6"/>
        <v>0</v>
      </c>
      <c r="N153" s="203"/>
    </row>
    <row r="154" spans="1:43" s="2" customFormat="1" ht="20.149999999999999" customHeight="1">
      <c r="A154" s="119">
        <v>108</v>
      </c>
      <c r="B154" s="320" t="s">
        <v>356</v>
      </c>
      <c r="C154" s="321">
        <v>8466</v>
      </c>
      <c r="D154" s="15" t="s">
        <v>357</v>
      </c>
      <c r="E154" s="165" t="s">
        <v>22</v>
      </c>
      <c r="F154" s="320" t="s">
        <v>358</v>
      </c>
      <c r="G154" s="320" t="s">
        <v>24</v>
      </c>
      <c r="H154" s="73" t="s">
        <v>37</v>
      </c>
      <c r="I154" s="309">
        <f>INDEX(Table1[Antall],MATCH(C154,Table1[Produktkode],0),1)</f>
        <v>30</v>
      </c>
      <c r="J154" s="206"/>
      <c r="K154" s="207"/>
      <c r="L154" s="170">
        <f t="shared" si="7"/>
        <v>0</v>
      </c>
      <c r="M154" s="166">
        <f t="shared" si="6"/>
        <v>0</v>
      </c>
      <c r="N154" s="203"/>
    </row>
    <row r="155" spans="1:43" s="2" customFormat="1" ht="20.149999999999999" customHeight="1">
      <c r="A155" s="119">
        <v>109</v>
      </c>
      <c r="B155" s="320" t="s">
        <v>359</v>
      </c>
      <c r="C155" s="321">
        <v>116418</v>
      </c>
      <c r="D155" s="15" t="s">
        <v>360</v>
      </c>
      <c r="E155" s="165" t="s">
        <v>22</v>
      </c>
      <c r="F155" s="320" t="s">
        <v>361</v>
      </c>
      <c r="G155" s="320" t="s">
        <v>24</v>
      </c>
      <c r="H155" s="73">
        <v>100</v>
      </c>
      <c r="I155" s="309">
        <f>INDEX(Table1[Antall],MATCH(C155,Table1[Produktkode],0),1)</f>
        <v>24</v>
      </c>
      <c r="J155" s="206"/>
      <c r="K155" s="207"/>
      <c r="L155" s="170">
        <f t="shared" si="7"/>
        <v>0</v>
      </c>
      <c r="M155" s="166">
        <f t="shared" si="6"/>
        <v>0</v>
      </c>
      <c r="N155" s="203"/>
    </row>
    <row r="156" spans="1:43" s="80" customFormat="1" ht="20.149999999999999" customHeight="1">
      <c r="A156" s="119">
        <v>110</v>
      </c>
      <c r="B156" s="320" t="s">
        <v>362</v>
      </c>
      <c r="C156" s="321">
        <v>82040</v>
      </c>
      <c r="D156" s="15" t="s">
        <v>363</v>
      </c>
      <c r="E156" s="165" t="s">
        <v>22</v>
      </c>
      <c r="F156" s="320" t="s">
        <v>364</v>
      </c>
      <c r="G156" s="320" t="s">
        <v>365</v>
      </c>
      <c r="H156" s="73">
        <v>100</v>
      </c>
      <c r="I156" s="309">
        <f>INDEX(Table1[Antall],MATCH(C156,Table1[Produktkode],0),1)</f>
        <v>34</v>
      </c>
      <c r="J156" s="208"/>
      <c r="K156" s="209"/>
      <c r="L156" s="170">
        <f t="shared" si="7"/>
        <v>0</v>
      </c>
      <c r="M156" s="166">
        <f t="shared" si="6"/>
        <v>0</v>
      </c>
      <c r="N156" s="211"/>
    </row>
    <row r="157" spans="1:43" s="2" customFormat="1" ht="20.149999999999999" customHeight="1">
      <c r="A157" s="119">
        <v>111</v>
      </c>
      <c r="B157" s="320" t="s">
        <v>366</v>
      </c>
      <c r="C157" s="321">
        <v>124703</v>
      </c>
      <c r="D157" s="15" t="s">
        <v>367</v>
      </c>
      <c r="E157" s="165" t="s">
        <v>22</v>
      </c>
      <c r="F157" s="320" t="s">
        <v>368</v>
      </c>
      <c r="G157" s="320" t="s">
        <v>29</v>
      </c>
      <c r="H157" s="73" t="s">
        <v>369</v>
      </c>
      <c r="I157" s="309">
        <f>INDEX(Table1[Antall],MATCH(C157,Table1[Produktkode],0),1)</f>
        <v>163</v>
      </c>
      <c r="J157" s="208"/>
      <c r="K157" s="209"/>
      <c r="L157" s="170">
        <f t="shared" si="7"/>
        <v>0</v>
      </c>
      <c r="M157" s="166">
        <f t="shared" si="6"/>
        <v>0</v>
      </c>
      <c r="N157" s="211"/>
    </row>
    <row r="158" spans="1:43" s="2" customFormat="1" ht="20.149999999999999" customHeight="1">
      <c r="A158" s="119">
        <v>112</v>
      </c>
      <c r="B158" s="320" t="s">
        <v>366</v>
      </c>
      <c r="C158" s="321">
        <v>7183</v>
      </c>
      <c r="D158" s="15" t="s">
        <v>370</v>
      </c>
      <c r="E158" s="165" t="s">
        <v>22</v>
      </c>
      <c r="F158" s="320" t="s">
        <v>368</v>
      </c>
      <c r="G158" s="320" t="s">
        <v>29</v>
      </c>
      <c r="H158" s="73">
        <v>250</v>
      </c>
      <c r="I158" s="309">
        <f>INDEX(Table1[Antall],MATCH(C158,Table1[Produktkode],0),1)</f>
        <v>46</v>
      </c>
      <c r="J158" s="208"/>
      <c r="K158" s="209"/>
      <c r="L158" s="170">
        <f t="shared" si="7"/>
        <v>0</v>
      </c>
      <c r="M158" s="166">
        <f t="shared" si="6"/>
        <v>0</v>
      </c>
      <c r="N158" s="211"/>
    </row>
    <row r="159" spans="1:43" s="15" customFormat="1" ht="20.149999999999999" customHeight="1">
      <c r="A159" s="119">
        <v>113</v>
      </c>
      <c r="B159" s="320" t="s">
        <v>371</v>
      </c>
      <c r="C159" s="321">
        <v>328542</v>
      </c>
      <c r="D159" s="15" t="s">
        <v>372</v>
      </c>
      <c r="E159" s="165" t="s">
        <v>22</v>
      </c>
      <c r="F159" s="320" t="s">
        <v>373</v>
      </c>
      <c r="G159" s="320" t="s">
        <v>29</v>
      </c>
      <c r="H159" s="73" t="s">
        <v>78</v>
      </c>
      <c r="I159" s="309">
        <f>INDEX(Table1[Antall],MATCH(C159,Table1[Produktkode],0),1)</f>
        <v>14</v>
      </c>
      <c r="J159" s="210"/>
      <c r="K159" s="207"/>
      <c r="L159" s="170">
        <f t="shared" si="7"/>
        <v>0</v>
      </c>
      <c r="M159" s="166">
        <f t="shared" si="6"/>
        <v>0</v>
      </c>
      <c r="N159" s="203"/>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79"/>
    </row>
    <row r="160" spans="1:43" s="2" customFormat="1" ht="20.149999999999999" customHeight="1">
      <c r="A160" s="255">
        <v>114</v>
      </c>
      <c r="B160" s="326" t="s">
        <v>374</v>
      </c>
      <c r="C160" s="327">
        <v>187595</v>
      </c>
      <c r="D160" s="248" t="s">
        <v>375</v>
      </c>
      <c r="E160" s="176" t="s">
        <v>22</v>
      </c>
      <c r="F160" s="326" t="s">
        <v>376</v>
      </c>
      <c r="G160" s="326" t="s">
        <v>24</v>
      </c>
      <c r="H160" s="249">
        <v>30</v>
      </c>
      <c r="I160" s="363">
        <f>INDEX(Table1[Antall],MATCH(C160,Table1[Produktkode],0),1)</f>
        <v>23</v>
      </c>
      <c r="J160" s="250"/>
      <c r="K160" s="251"/>
      <c r="L160" s="263">
        <f t="shared" si="7"/>
        <v>0</v>
      </c>
      <c r="M160" s="166">
        <f t="shared" si="6"/>
        <v>0</v>
      </c>
      <c r="N160" s="208"/>
    </row>
    <row r="161" spans="1:14" ht="21">
      <c r="A161" s="372" t="s">
        <v>377</v>
      </c>
      <c r="B161" s="373"/>
      <c r="C161" s="373"/>
      <c r="D161" s="373"/>
      <c r="E161" s="373"/>
      <c r="F161" s="373"/>
      <c r="G161" s="373"/>
      <c r="H161" s="373"/>
      <c r="I161" s="373"/>
      <c r="J161" s="373"/>
      <c r="K161" s="373"/>
      <c r="L161" s="374"/>
      <c r="M161" s="267">
        <f>SUM(M137:M160)</f>
        <v>0</v>
      </c>
      <c r="N161" s="212"/>
    </row>
    <row r="162" spans="1:14" ht="21">
      <c r="A162" s="26"/>
      <c r="B162" s="27"/>
      <c r="D162" s="28"/>
      <c r="E162" s="28"/>
      <c r="F162" s="28"/>
      <c r="G162" s="27"/>
      <c r="H162" s="26"/>
      <c r="I162" s="311"/>
      <c r="J162" s="173"/>
      <c r="K162" s="173"/>
      <c r="L162" s="173"/>
      <c r="M162" s="174"/>
      <c r="N162" s="174"/>
    </row>
    <row r="163" spans="1:14" ht="21">
      <c r="A163" s="382" t="s">
        <v>378</v>
      </c>
      <c r="B163" s="383"/>
      <c r="C163" s="383"/>
      <c r="D163" s="383"/>
      <c r="E163" s="383"/>
      <c r="F163" s="383"/>
      <c r="G163" s="383"/>
      <c r="H163" s="383"/>
      <c r="I163" s="383"/>
      <c r="J163" s="383"/>
      <c r="K163" s="383"/>
      <c r="L163" s="383"/>
      <c r="M163" s="383"/>
      <c r="N163" s="384"/>
    </row>
    <row r="164" spans="1:14" s="2" customFormat="1" ht="20.149999999999999" customHeight="1">
      <c r="A164" s="119">
        <v>115</v>
      </c>
      <c r="B164" s="320" t="s">
        <v>379</v>
      </c>
      <c r="C164" s="321">
        <v>531394</v>
      </c>
      <c r="D164" s="15" t="s">
        <v>380</v>
      </c>
      <c r="E164" s="136" t="s">
        <v>22</v>
      </c>
      <c r="F164" s="320" t="s">
        <v>381</v>
      </c>
      <c r="G164" s="320" t="s">
        <v>36</v>
      </c>
      <c r="H164" s="73" t="s">
        <v>382</v>
      </c>
      <c r="I164" s="309">
        <f>INDEX(Table1[Antall],MATCH(C164,Table1[Produktkode],0),1)</f>
        <v>154</v>
      </c>
      <c r="J164" s="206"/>
      <c r="K164" s="207"/>
      <c r="L164" s="170">
        <f t="shared" ref="L164:L173" si="8">J164*(1-K164)</f>
        <v>0</v>
      </c>
      <c r="M164" s="166">
        <f t="shared" ref="M164:M173" si="9">SUM(I164*L164)</f>
        <v>0</v>
      </c>
      <c r="N164" s="203"/>
    </row>
    <row r="165" spans="1:14" s="2" customFormat="1" ht="20.149999999999999" customHeight="1">
      <c r="A165" s="119">
        <v>116</v>
      </c>
      <c r="B165" s="320" t="s">
        <v>383</v>
      </c>
      <c r="C165" s="321">
        <v>94447</v>
      </c>
      <c r="D165" s="15" t="s">
        <v>384</v>
      </c>
      <c r="E165" s="136" t="s">
        <v>22</v>
      </c>
      <c r="F165" s="320" t="s">
        <v>385</v>
      </c>
      <c r="G165" s="320" t="s">
        <v>36</v>
      </c>
      <c r="H165" s="73">
        <v>1</v>
      </c>
      <c r="I165" s="309">
        <f>INDEX(Table1[Antall],MATCH(C165,Table1[Produktkode],0),1)</f>
        <v>35</v>
      </c>
      <c r="J165" s="206"/>
      <c r="K165" s="207"/>
      <c r="L165" s="170">
        <f t="shared" si="8"/>
        <v>0</v>
      </c>
      <c r="M165" s="166">
        <f t="shared" si="9"/>
        <v>0</v>
      </c>
      <c r="N165" s="203"/>
    </row>
    <row r="166" spans="1:14" s="2" customFormat="1" ht="20.149999999999999" customHeight="1">
      <c r="A166" s="119">
        <v>117</v>
      </c>
      <c r="B166" s="320" t="s">
        <v>386</v>
      </c>
      <c r="C166" s="321">
        <v>90940</v>
      </c>
      <c r="D166" s="15" t="s">
        <v>387</v>
      </c>
      <c r="E166" s="165" t="s">
        <v>22</v>
      </c>
      <c r="F166" s="320" t="s">
        <v>388</v>
      </c>
      <c r="G166" s="320" t="s">
        <v>36</v>
      </c>
      <c r="H166" s="73" t="s">
        <v>389</v>
      </c>
      <c r="I166" s="309">
        <f>INDEX(Table1[Antall],MATCH(C166,Table1[Produktkode],0),1)</f>
        <v>35</v>
      </c>
      <c r="J166" s="206"/>
      <c r="K166" s="207"/>
      <c r="L166" s="170">
        <f t="shared" si="8"/>
        <v>0</v>
      </c>
      <c r="M166" s="166">
        <f t="shared" si="9"/>
        <v>0</v>
      </c>
      <c r="N166" s="203"/>
    </row>
    <row r="167" spans="1:14" s="2" customFormat="1" ht="20.149999999999999" customHeight="1">
      <c r="A167" s="119">
        <v>118</v>
      </c>
      <c r="B167" s="320" t="s">
        <v>390</v>
      </c>
      <c r="C167" s="321">
        <v>547802</v>
      </c>
      <c r="D167" s="15" t="s">
        <v>391</v>
      </c>
      <c r="E167" s="165" t="s">
        <v>22</v>
      </c>
      <c r="F167" s="320" t="s">
        <v>392</v>
      </c>
      <c r="G167" s="320" t="s">
        <v>41</v>
      </c>
      <c r="H167" s="73">
        <v>15</v>
      </c>
      <c r="I167" s="309">
        <v>11</v>
      </c>
      <c r="J167" s="206"/>
      <c r="K167" s="207"/>
      <c r="L167" s="170">
        <f t="shared" si="8"/>
        <v>0</v>
      </c>
      <c r="M167" s="166">
        <f t="shared" si="9"/>
        <v>0</v>
      </c>
      <c r="N167" s="203"/>
    </row>
    <row r="168" spans="1:14" s="2" customFormat="1" ht="20.149999999999999" customHeight="1">
      <c r="A168" s="119">
        <v>119</v>
      </c>
      <c r="B168" s="320" t="s">
        <v>390</v>
      </c>
      <c r="C168" s="321">
        <v>532655</v>
      </c>
      <c r="D168" s="15" t="s">
        <v>393</v>
      </c>
      <c r="E168" s="165" t="s">
        <v>22</v>
      </c>
      <c r="F168" s="320" t="s">
        <v>392</v>
      </c>
      <c r="G168" s="320" t="s">
        <v>24</v>
      </c>
      <c r="H168" s="73">
        <v>15</v>
      </c>
      <c r="I168" s="309">
        <f>INDEX(Table1[Antall],MATCH(C168,Table1[Produktkode],0),1)</f>
        <v>16</v>
      </c>
      <c r="J168" s="206"/>
      <c r="K168" s="207"/>
      <c r="L168" s="170">
        <f t="shared" si="8"/>
        <v>0</v>
      </c>
      <c r="M168" s="166">
        <f t="shared" si="9"/>
        <v>0</v>
      </c>
      <c r="N168" s="203"/>
    </row>
    <row r="169" spans="1:14" s="2" customFormat="1" ht="20.149999999999999" customHeight="1">
      <c r="A169" s="119">
        <v>120</v>
      </c>
      <c r="B169" s="320" t="s">
        <v>394</v>
      </c>
      <c r="C169" s="321">
        <v>409927</v>
      </c>
      <c r="D169" s="15" t="s">
        <v>395</v>
      </c>
      <c r="E169" s="165" t="s">
        <v>22</v>
      </c>
      <c r="F169" s="320" t="s">
        <v>396</v>
      </c>
      <c r="G169" s="320" t="s">
        <v>71</v>
      </c>
      <c r="H169" s="73" t="s">
        <v>146</v>
      </c>
      <c r="I169" s="309">
        <f>INDEX(Table1[Antall],MATCH(C169,Table1[Produktkode],0),1)</f>
        <v>22.324000000000002</v>
      </c>
      <c r="J169" s="206"/>
      <c r="K169" s="207"/>
      <c r="L169" s="170">
        <f t="shared" si="8"/>
        <v>0</v>
      </c>
      <c r="M169" s="166">
        <f t="shared" si="9"/>
        <v>0</v>
      </c>
      <c r="N169" s="203"/>
    </row>
    <row r="170" spans="1:14" s="2" customFormat="1" ht="20.149999999999999" customHeight="1">
      <c r="A170" s="119">
        <v>121</v>
      </c>
      <c r="B170" s="320" t="s">
        <v>397</v>
      </c>
      <c r="C170" s="321">
        <v>38407</v>
      </c>
      <c r="D170" s="15" t="s">
        <v>398</v>
      </c>
      <c r="E170" s="165" t="s">
        <v>22</v>
      </c>
      <c r="F170" s="320" t="s">
        <v>399</v>
      </c>
      <c r="G170" s="320" t="s">
        <v>36</v>
      </c>
      <c r="H170" s="73">
        <v>90</v>
      </c>
      <c r="I170" s="309">
        <f>INDEX(Table1[Antall],MATCH(C170,Table1[Produktkode],0),1)</f>
        <v>33.160000000000004</v>
      </c>
      <c r="J170" s="206"/>
      <c r="K170" s="207"/>
      <c r="L170" s="170">
        <f t="shared" si="8"/>
        <v>0</v>
      </c>
      <c r="M170" s="166">
        <f t="shared" si="9"/>
        <v>0</v>
      </c>
      <c r="N170" s="203"/>
    </row>
    <row r="171" spans="1:14" s="2" customFormat="1" ht="20.149999999999999" customHeight="1">
      <c r="A171" s="119">
        <v>122</v>
      </c>
      <c r="B171" s="320" t="s">
        <v>397</v>
      </c>
      <c r="C171" s="321">
        <v>38206</v>
      </c>
      <c r="D171" s="15" t="s">
        <v>400</v>
      </c>
      <c r="E171" s="165" t="s">
        <v>22</v>
      </c>
      <c r="F171" s="320" t="s">
        <v>399</v>
      </c>
      <c r="G171" s="320" t="s">
        <v>36</v>
      </c>
      <c r="H171" s="73" t="s">
        <v>168</v>
      </c>
      <c r="I171" s="309">
        <f>INDEX(Table1[Antall],MATCH(C171,Table1[Produktkode],0),1)</f>
        <v>13.178000000000001</v>
      </c>
      <c r="J171" s="206"/>
      <c r="K171" s="207"/>
      <c r="L171" s="170">
        <f t="shared" si="8"/>
        <v>0</v>
      </c>
      <c r="M171" s="166">
        <f t="shared" si="9"/>
        <v>0</v>
      </c>
      <c r="N171" s="203"/>
    </row>
    <row r="172" spans="1:14" s="2" customFormat="1" ht="20.149999999999999" customHeight="1">
      <c r="A172" s="119">
        <v>123</v>
      </c>
      <c r="B172" s="320" t="s">
        <v>401</v>
      </c>
      <c r="C172" s="321">
        <v>73571</v>
      </c>
      <c r="D172" s="15" t="s">
        <v>402</v>
      </c>
      <c r="E172" s="165" t="s">
        <v>22</v>
      </c>
      <c r="F172" s="320" t="s">
        <v>403</v>
      </c>
      <c r="G172" s="320" t="s">
        <v>41</v>
      </c>
      <c r="H172" s="73" t="s">
        <v>168</v>
      </c>
      <c r="I172" s="309">
        <f>INDEX(Table1[Antall],MATCH(C172,Table1[Produktkode],0),1)</f>
        <v>13</v>
      </c>
      <c r="J172" s="206"/>
      <c r="K172" s="207"/>
      <c r="L172" s="170">
        <f t="shared" si="8"/>
        <v>0</v>
      </c>
      <c r="M172" s="166">
        <f t="shared" si="9"/>
        <v>0</v>
      </c>
      <c r="N172" s="203"/>
    </row>
    <row r="173" spans="1:14" s="2" customFormat="1" ht="20.149999999999999" customHeight="1">
      <c r="A173" s="255">
        <v>124</v>
      </c>
      <c r="B173" s="322" t="s">
        <v>404</v>
      </c>
      <c r="C173" s="323">
        <v>69560</v>
      </c>
      <c r="D173" s="135" t="s">
        <v>405</v>
      </c>
      <c r="E173" s="176" t="s">
        <v>22</v>
      </c>
      <c r="F173" s="322" t="s">
        <v>406</v>
      </c>
      <c r="G173" s="322" t="s">
        <v>36</v>
      </c>
      <c r="H173" s="134" t="s">
        <v>282</v>
      </c>
      <c r="I173" s="309">
        <f>INDEX(Table1[Antall],MATCH(C173,Table1[Produktkode],0),1)</f>
        <v>39</v>
      </c>
      <c r="J173" s="208"/>
      <c r="K173" s="209"/>
      <c r="L173" s="170">
        <f t="shared" si="8"/>
        <v>0</v>
      </c>
      <c r="M173" s="166">
        <f t="shared" si="9"/>
        <v>0</v>
      </c>
      <c r="N173" s="203"/>
    </row>
    <row r="174" spans="1:14" ht="21">
      <c r="A174" s="372" t="s">
        <v>407</v>
      </c>
      <c r="B174" s="373"/>
      <c r="C174" s="373"/>
      <c r="D174" s="373"/>
      <c r="E174" s="373"/>
      <c r="F174" s="373"/>
      <c r="G174" s="373"/>
      <c r="H174" s="373"/>
      <c r="I174" s="373"/>
      <c r="J174" s="373"/>
      <c r="K174" s="373"/>
      <c r="L174" s="374"/>
      <c r="M174" s="267">
        <f>SUM(M164:M173)</f>
        <v>0</v>
      </c>
      <c r="N174" s="212"/>
    </row>
    <row r="175" spans="1:14" ht="21">
      <c r="A175" s="26"/>
      <c r="B175" s="27"/>
      <c r="D175" s="28"/>
      <c r="E175" s="28"/>
      <c r="F175" s="28"/>
      <c r="G175" s="27"/>
      <c r="H175" s="26"/>
      <c r="I175" s="311"/>
      <c r="J175" s="173"/>
      <c r="K175" s="173"/>
      <c r="L175" s="173"/>
      <c r="M175" s="174"/>
      <c r="N175" s="174"/>
    </row>
    <row r="176" spans="1:14" ht="21">
      <c r="A176" s="379" t="s">
        <v>408</v>
      </c>
      <c r="B176" s="380"/>
      <c r="C176" s="380"/>
      <c r="D176" s="380"/>
      <c r="E176" s="380"/>
      <c r="F176" s="380"/>
      <c r="G176" s="380"/>
      <c r="H176" s="380"/>
      <c r="I176" s="380"/>
      <c r="J176" s="380"/>
      <c r="K176" s="380"/>
      <c r="L176" s="380"/>
      <c r="M176" s="380"/>
      <c r="N176" s="381"/>
    </row>
    <row r="177" spans="1:14" s="2" customFormat="1" ht="20.149999999999999" customHeight="1">
      <c r="A177" s="119">
        <v>125</v>
      </c>
      <c r="B177" s="324" t="s">
        <v>409</v>
      </c>
      <c r="C177" s="325">
        <v>369918</v>
      </c>
      <c r="D177" s="136" t="s">
        <v>410</v>
      </c>
      <c r="E177" s="169" t="s">
        <v>22</v>
      </c>
      <c r="F177" s="324" t="s">
        <v>358</v>
      </c>
      <c r="G177" s="324" t="s">
        <v>41</v>
      </c>
      <c r="H177" s="119" t="s">
        <v>37</v>
      </c>
      <c r="I177" s="309">
        <f>INDEX(Table1[Antall],MATCH(C177,Table1[Produktkode],0),1)</f>
        <v>27</v>
      </c>
      <c r="J177" s="213"/>
      <c r="K177" s="202"/>
      <c r="L177" s="170">
        <f t="shared" ref="L177:L183" si="10">J177*(1-K177)</f>
        <v>0</v>
      </c>
      <c r="M177" s="166">
        <f t="shared" ref="M177:M183" si="11">SUM(I177*L177)</f>
        <v>0</v>
      </c>
      <c r="N177" s="201"/>
    </row>
    <row r="178" spans="1:14" s="2" customFormat="1" ht="20.149999999999999" customHeight="1">
      <c r="A178" s="119">
        <v>126</v>
      </c>
      <c r="B178" s="320" t="s">
        <v>411</v>
      </c>
      <c r="C178" s="321">
        <v>103337</v>
      </c>
      <c r="D178" s="15" t="s">
        <v>412</v>
      </c>
      <c r="E178" s="165" t="s">
        <v>22</v>
      </c>
      <c r="F178" s="320" t="s">
        <v>413</v>
      </c>
      <c r="G178" s="320" t="s">
        <v>56</v>
      </c>
      <c r="H178" s="73" t="s">
        <v>414</v>
      </c>
      <c r="I178" s="309">
        <f>INDEX(Table1[Antall],MATCH(C178,Table1[Produktkode],0),1)</f>
        <v>12</v>
      </c>
      <c r="J178" s="214"/>
      <c r="K178" s="207"/>
      <c r="L178" s="170">
        <f t="shared" si="10"/>
        <v>0</v>
      </c>
      <c r="M178" s="166">
        <f t="shared" si="11"/>
        <v>0</v>
      </c>
      <c r="N178" s="203"/>
    </row>
    <row r="179" spans="1:14" s="2" customFormat="1" ht="20.149999999999999" customHeight="1">
      <c r="A179" s="119">
        <v>127</v>
      </c>
      <c r="B179" s="320" t="s">
        <v>415</v>
      </c>
      <c r="C179" s="321">
        <v>124990</v>
      </c>
      <c r="D179" s="15" t="s">
        <v>416</v>
      </c>
      <c r="E179" s="165" t="s">
        <v>22</v>
      </c>
      <c r="F179" s="320" t="s">
        <v>272</v>
      </c>
      <c r="G179" s="320" t="s">
        <v>41</v>
      </c>
      <c r="H179" s="73" t="s">
        <v>37</v>
      </c>
      <c r="I179" s="309">
        <f>INDEX(Table1[Antall],MATCH(C179,Table1[Produktkode],0),1)</f>
        <v>41.410000000000004</v>
      </c>
      <c r="J179" s="214"/>
      <c r="K179" s="207"/>
      <c r="L179" s="170">
        <f t="shared" si="10"/>
        <v>0</v>
      </c>
      <c r="M179" s="166">
        <f t="shared" si="11"/>
        <v>0</v>
      </c>
      <c r="N179" s="203"/>
    </row>
    <row r="180" spans="1:14" s="2" customFormat="1" ht="20.149999999999999" customHeight="1">
      <c r="A180" s="119">
        <v>128</v>
      </c>
      <c r="B180" s="320" t="s">
        <v>417</v>
      </c>
      <c r="C180" s="321">
        <v>121274</v>
      </c>
      <c r="D180" s="15" t="s">
        <v>418</v>
      </c>
      <c r="E180" s="165" t="s">
        <v>22</v>
      </c>
      <c r="F180" s="320" t="s">
        <v>355</v>
      </c>
      <c r="G180" s="320" t="s">
        <v>419</v>
      </c>
      <c r="H180" s="73" t="s">
        <v>420</v>
      </c>
      <c r="I180" s="309">
        <f>INDEX(Table1[Antall],MATCH(C180,Table1[Produktkode],0),1)</f>
        <v>36</v>
      </c>
      <c r="J180" s="213"/>
      <c r="K180" s="202"/>
      <c r="L180" s="170">
        <f t="shared" si="10"/>
        <v>0</v>
      </c>
      <c r="M180" s="166">
        <f t="shared" si="11"/>
        <v>0</v>
      </c>
      <c r="N180" s="201"/>
    </row>
    <row r="181" spans="1:14" s="80" customFormat="1" ht="20.149999999999999" customHeight="1">
      <c r="A181" s="119">
        <v>129</v>
      </c>
      <c r="B181" s="320" t="s">
        <v>421</v>
      </c>
      <c r="C181" s="321">
        <v>27649</v>
      </c>
      <c r="D181" s="15" t="s">
        <v>422</v>
      </c>
      <c r="E181" s="165" t="s">
        <v>22</v>
      </c>
      <c r="F181" s="320" t="s">
        <v>423</v>
      </c>
      <c r="G181" s="320" t="s">
        <v>41</v>
      </c>
      <c r="H181" s="73" t="s">
        <v>37</v>
      </c>
      <c r="I181" s="309">
        <f>INDEX(Table1[Antall],MATCH(C181,Table1[Produktkode],0),1)</f>
        <v>90.850000000000009</v>
      </c>
      <c r="J181" s="214"/>
      <c r="K181" s="207"/>
      <c r="L181" s="170">
        <f t="shared" si="10"/>
        <v>0</v>
      </c>
      <c r="M181" s="166">
        <f t="shared" si="11"/>
        <v>0</v>
      </c>
      <c r="N181" s="203"/>
    </row>
    <row r="182" spans="1:14" s="80" customFormat="1" ht="20.149999999999999" customHeight="1">
      <c r="A182" s="255">
        <v>130</v>
      </c>
      <c r="B182" s="322" t="s">
        <v>424</v>
      </c>
      <c r="C182" s="323">
        <v>129450</v>
      </c>
      <c r="D182" s="135" t="s">
        <v>425</v>
      </c>
      <c r="E182" s="165" t="s">
        <v>22</v>
      </c>
      <c r="F182" s="322" t="s">
        <v>426</v>
      </c>
      <c r="G182" s="322" t="s">
        <v>427</v>
      </c>
      <c r="H182" s="134">
        <v>1</v>
      </c>
      <c r="I182" s="309">
        <v>8</v>
      </c>
      <c r="J182" s="364"/>
      <c r="K182" s="209"/>
      <c r="L182" s="170">
        <f t="shared" si="10"/>
        <v>0</v>
      </c>
      <c r="M182" s="166">
        <f t="shared" si="11"/>
        <v>0</v>
      </c>
      <c r="N182" s="203"/>
    </row>
    <row r="183" spans="1:14" s="80" customFormat="1" ht="20.149999999999999" customHeight="1">
      <c r="A183" s="134">
        <v>131</v>
      </c>
      <c r="B183" s="322" t="s">
        <v>428</v>
      </c>
      <c r="C183" s="323">
        <v>468103</v>
      </c>
      <c r="D183" s="135" t="s">
        <v>429</v>
      </c>
      <c r="E183" s="176" t="s">
        <v>22</v>
      </c>
      <c r="F183" s="322" t="s">
        <v>430</v>
      </c>
      <c r="G183" s="322" t="s">
        <v>36</v>
      </c>
      <c r="H183" s="134">
        <v>28</v>
      </c>
      <c r="I183" s="309">
        <v>48</v>
      </c>
      <c r="J183" s="268"/>
      <c r="K183" s="209"/>
      <c r="L183" s="170">
        <f t="shared" si="10"/>
        <v>0</v>
      </c>
      <c r="M183" s="166">
        <f t="shared" si="11"/>
        <v>0</v>
      </c>
      <c r="N183" s="203"/>
    </row>
    <row r="184" spans="1:14" ht="21">
      <c r="A184" s="372" t="s">
        <v>431</v>
      </c>
      <c r="B184" s="373"/>
      <c r="C184" s="373"/>
      <c r="D184" s="373"/>
      <c r="E184" s="373"/>
      <c r="F184" s="373"/>
      <c r="G184" s="373"/>
      <c r="H184" s="373"/>
      <c r="I184" s="373"/>
      <c r="J184" s="373"/>
      <c r="K184" s="373"/>
      <c r="L184" s="374"/>
      <c r="M184" s="267">
        <f>SUM(M177:M183)</f>
        <v>0</v>
      </c>
      <c r="N184" s="212"/>
    </row>
    <row r="185" spans="1:14" ht="21">
      <c r="A185" s="26"/>
      <c r="B185" s="27"/>
      <c r="D185" s="28"/>
      <c r="E185" s="28"/>
      <c r="F185" s="28"/>
      <c r="G185" s="27"/>
      <c r="H185" s="26"/>
      <c r="I185" s="311"/>
      <c r="J185" s="173"/>
      <c r="K185" s="173"/>
      <c r="L185" s="173"/>
      <c r="M185" s="174"/>
      <c r="N185" s="174"/>
    </row>
    <row r="186" spans="1:14" ht="21">
      <c r="A186" s="394" t="s">
        <v>432</v>
      </c>
      <c r="B186" s="395"/>
      <c r="C186" s="395"/>
      <c r="D186" s="395"/>
      <c r="E186" s="395"/>
      <c r="F186" s="395"/>
      <c r="G186" s="395"/>
      <c r="H186" s="395"/>
      <c r="I186" s="395"/>
      <c r="J186" s="395"/>
      <c r="K186" s="395"/>
      <c r="L186" s="395"/>
      <c r="M186" s="395"/>
      <c r="N186" s="396"/>
    </row>
    <row r="187" spans="1:14" s="2" customFormat="1" ht="20.149999999999999" customHeight="1">
      <c r="A187" s="119">
        <v>132</v>
      </c>
      <c r="B187" s="324" t="s">
        <v>433</v>
      </c>
      <c r="C187" s="325">
        <v>12621</v>
      </c>
      <c r="D187" s="136" t="s">
        <v>434</v>
      </c>
      <c r="E187" s="169" t="s">
        <v>22</v>
      </c>
      <c r="F187" s="324" t="s">
        <v>435</v>
      </c>
      <c r="G187" s="324" t="s">
        <v>36</v>
      </c>
      <c r="H187" s="119">
        <v>20</v>
      </c>
      <c r="I187" s="309">
        <f>INDEX(Table1[Antall],MATCH(C187,Table1[Produktkode],0),1)</f>
        <v>20</v>
      </c>
      <c r="J187" s="215"/>
      <c r="K187" s="216"/>
      <c r="L187" s="171">
        <f t="shared" ref="L187:L208" si="12">J187*(1-K187)</f>
        <v>0</v>
      </c>
      <c r="M187" s="166">
        <f t="shared" ref="M187:M208" si="13">SUM(I187*L187)</f>
        <v>0</v>
      </c>
      <c r="N187" s="204"/>
    </row>
    <row r="188" spans="1:14" s="2" customFormat="1" ht="20.149999999999999" customHeight="1">
      <c r="A188" s="119">
        <v>133</v>
      </c>
      <c r="B188" s="324" t="s">
        <v>436</v>
      </c>
      <c r="C188" s="325">
        <v>49592</v>
      </c>
      <c r="D188" s="136" t="s">
        <v>437</v>
      </c>
      <c r="E188" s="169" t="s">
        <v>22</v>
      </c>
      <c r="F188" s="324" t="s">
        <v>438</v>
      </c>
      <c r="G188" s="324" t="s">
        <v>439</v>
      </c>
      <c r="H188" s="119">
        <v>10</v>
      </c>
      <c r="I188" s="309">
        <f>INDEX(Table1[Antall],MATCH(C188,Table1[Produktkode],0),1)</f>
        <v>5</v>
      </c>
      <c r="J188" s="215"/>
      <c r="K188" s="216"/>
      <c r="L188" s="171">
        <f t="shared" si="12"/>
        <v>0</v>
      </c>
      <c r="M188" s="166">
        <f t="shared" si="13"/>
        <v>0</v>
      </c>
      <c r="N188" s="204"/>
    </row>
    <row r="189" spans="1:14" s="2" customFormat="1" ht="20.149999999999999" customHeight="1">
      <c r="A189" s="119">
        <v>134</v>
      </c>
      <c r="B189" s="324" t="s">
        <v>440</v>
      </c>
      <c r="C189" s="325">
        <v>115285</v>
      </c>
      <c r="D189" s="136" t="s">
        <v>441</v>
      </c>
      <c r="E189" s="169" t="s">
        <v>22</v>
      </c>
      <c r="F189" s="324" t="s">
        <v>442</v>
      </c>
      <c r="G189" s="324" t="s">
        <v>41</v>
      </c>
      <c r="H189" s="119">
        <v>20</v>
      </c>
      <c r="I189" s="309">
        <f>INDEX(Table1[Antall],MATCH(C189,Table1[Produktkode],0),1)</f>
        <v>27</v>
      </c>
      <c r="J189" s="215"/>
      <c r="K189" s="216"/>
      <c r="L189" s="171">
        <f t="shared" si="12"/>
        <v>0</v>
      </c>
      <c r="M189" s="166">
        <f t="shared" si="13"/>
        <v>0</v>
      </c>
      <c r="N189" s="204"/>
    </row>
    <row r="190" spans="1:14" s="2" customFormat="1" ht="20.149999999999999" customHeight="1">
      <c r="A190" s="119">
        <v>135</v>
      </c>
      <c r="B190" s="320" t="s">
        <v>443</v>
      </c>
      <c r="C190" s="321">
        <v>148263</v>
      </c>
      <c r="D190" s="15" t="s">
        <v>444</v>
      </c>
      <c r="E190" s="169" t="s">
        <v>22</v>
      </c>
      <c r="F190" s="320" t="s">
        <v>445</v>
      </c>
      <c r="G190" s="320" t="s">
        <v>36</v>
      </c>
      <c r="H190" s="73" t="s">
        <v>310</v>
      </c>
      <c r="I190" s="309">
        <f>INDEX(Table1[Antall],MATCH(C190,Table1[Produktkode],0),1)</f>
        <v>88</v>
      </c>
      <c r="J190" s="196"/>
      <c r="K190" s="197"/>
      <c r="L190" s="171">
        <f t="shared" si="12"/>
        <v>0</v>
      </c>
      <c r="M190" s="166">
        <f t="shared" si="13"/>
        <v>0</v>
      </c>
      <c r="N190" s="200"/>
    </row>
    <row r="191" spans="1:14" s="2" customFormat="1" ht="20.149999999999999" customHeight="1">
      <c r="A191" s="119">
        <v>136</v>
      </c>
      <c r="B191" s="320" t="s">
        <v>446</v>
      </c>
      <c r="C191" s="321">
        <v>546838</v>
      </c>
      <c r="D191" s="15" t="s">
        <v>447</v>
      </c>
      <c r="E191" s="169" t="s">
        <v>22</v>
      </c>
      <c r="F191" s="320" t="s">
        <v>448</v>
      </c>
      <c r="G191" s="320" t="s">
        <v>439</v>
      </c>
      <c r="H191" s="73" t="s">
        <v>328</v>
      </c>
      <c r="I191" s="309">
        <f>INDEX(Table1[Antall],MATCH(C191,Table1[Produktkode],0),1)</f>
        <v>38</v>
      </c>
      <c r="J191" s="196"/>
      <c r="K191" s="197"/>
      <c r="L191" s="171">
        <f t="shared" si="12"/>
        <v>0</v>
      </c>
      <c r="M191" s="166">
        <f t="shared" si="13"/>
        <v>0</v>
      </c>
      <c r="N191" s="200"/>
    </row>
    <row r="192" spans="1:14" s="2" customFormat="1" ht="20.149999999999999" customHeight="1">
      <c r="A192" s="119">
        <v>137</v>
      </c>
      <c r="B192" s="320" t="s">
        <v>449</v>
      </c>
      <c r="C192" s="321">
        <v>589895</v>
      </c>
      <c r="D192" s="15" t="s">
        <v>450</v>
      </c>
      <c r="E192" s="169" t="s">
        <v>22</v>
      </c>
      <c r="F192" s="320" t="s">
        <v>451</v>
      </c>
      <c r="G192" s="320" t="s">
        <v>36</v>
      </c>
      <c r="H192" s="73">
        <v>40</v>
      </c>
      <c r="I192" s="309">
        <f>INDEX(Table1[Antall],MATCH(C192,Table1[Produktkode],0),1)</f>
        <v>41</v>
      </c>
      <c r="J192" s="198"/>
      <c r="K192" s="199"/>
      <c r="L192" s="171">
        <f t="shared" si="12"/>
        <v>0</v>
      </c>
      <c r="M192" s="166">
        <f t="shared" si="13"/>
        <v>0</v>
      </c>
      <c r="N192" s="200"/>
    </row>
    <row r="193" spans="1:119" s="2" customFormat="1" ht="20.149999999999999" customHeight="1">
      <c r="A193" s="119">
        <v>138</v>
      </c>
      <c r="B193" s="320" t="s">
        <v>449</v>
      </c>
      <c r="C193" s="321">
        <v>52696</v>
      </c>
      <c r="D193" s="15" t="s">
        <v>452</v>
      </c>
      <c r="E193" s="169" t="s">
        <v>22</v>
      </c>
      <c r="F193" s="320" t="s">
        <v>451</v>
      </c>
      <c r="G193" s="320" t="s">
        <v>29</v>
      </c>
      <c r="H193" s="73">
        <v>200</v>
      </c>
      <c r="I193" s="309">
        <f>INDEX(Table1[Antall],MATCH(C193,Table1[Produktkode],0),1)</f>
        <v>38</v>
      </c>
      <c r="J193" s="198"/>
      <c r="K193" s="199"/>
      <c r="L193" s="171">
        <f t="shared" si="12"/>
        <v>0</v>
      </c>
      <c r="M193" s="166">
        <f t="shared" si="13"/>
        <v>0</v>
      </c>
      <c r="N193" s="200"/>
    </row>
    <row r="194" spans="1:119" s="2" customFormat="1" ht="20.149999999999999" customHeight="1">
      <c r="A194" s="119">
        <v>139</v>
      </c>
      <c r="B194" s="320" t="s">
        <v>453</v>
      </c>
      <c r="C194" s="321">
        <v>384157</v>
      </c>
      <c r="D194" s="15" t="s">
        <v>454</v>
      </c>
      <c r="E194" s="165" t="s">
        <v>22</v>
      </c>
      <c r="F194" s="320" t="s">
        <v>455</v>
      </c>
      <c r="G194" s="320" t="s">
        <v>41</v>
      </c>
      <c r="H194" s="73" t="s">
        <v>86</v>
      </c>
      <c r="I194" s="309">
        <f>INDEX(Table1[Antall],MATCH(C194,Table1[Produktkode],0),1)</f>
        <v>82</v>
      </c>
      <c r="J194" s="198"/>
      <c r="K194" s="199"/>
      <c r="L194" s="171">
        <f t="shared" si="12"/>
        <v>0</v>
      </c>
      <c r="M194" s="166">
        <f t="shared" si="13"/>
        <v>0</v>
      </c>
      <c r="N194" s="200"/>
    </row>
    <row r="195" spans="1:119" s="2" customFormat="1" ht="20.149999999999999" customHeight="1">
      <c r="A195" s="119">
        <v>140</v>
      </c>
      <c r="B195" s="320" t="s">
        <v>456</v>
      </c>
      <c r="C195" s="321">
        <v>531894</v>
      </c>
      <c r="D195" s="15" t="s">
        <v>457</v>
      </c>
      <c r="E195" s="165" t="s">
        <v>22</v>
      </c>
      <c r="F195" s="320" t="s">
        <v>458</v>
      </c>
      <c r="G195" s="320" t="s">
        <v>439</v>
      </c>
      <c r="H195" s="73" t="s">
        <v>328</v>
      </c>
      <c r="I195" s="309">
        <f>INDEX(Table1[Antall],MATCH(C195,Table1[Produktkode],0),1)</f>
        <v>28</v>
      </c>
      <c r="J195" s="198"/>
      <c r="K195" s="199"/>
      <c r="L195" s="171">
        <f t="shared" si="12"/>
        <v>0</v>
      </c>
      <c r="M195" s="166">
        <f t="shared" si="13"/>
        <v>0</v>
      </c>
      <c r="N195" s="200"/>
    </row>
    <row r="196" spans="1:119" s="2" customFormat="1" ht="20.149999999999999" customHeight="1">
      <c r="A196" s="119">
        <v>141</v>
      </c>
      <c r="B196" s="320" t="s">
        <v>459</v>
      </c>
      <c r="C196" s="321">
        <v>77214</v>
      </c>
      <c r="D196" s="15" t="s">
        <v>460</v>
      </c>
      <c r="E196" s="165" t="s">
        <v>22</v>
      </c>
      <c r="F196" s="320" t="s">
        <v>461</v>
      </c>
      <c r="G196" s="320" t="s">
        <v>36</v>
      </c>
      <c r="H196" s="73" t="s">
        <v>328</v>
      </c>
      <c r="I196" s="309">
        <f>INDEX(Table1[Antall],MATCH(C196,Table1[Produktkode],0),1)</f>
        <v>14</v>
      </c>
      <c r="J196" s="198"/>
      <c r="K196" s="199"/>
      <c r="L196" s="171">
        <f t="shared" si="12"/>
        <v>0</v>
      </c>
      <c r="M196" s="166">
        <f t="shared" si="13"/>
        <v>0</v>
      </c>
      <c r="N196" s="200"/>
    </row>
    <row r="197" spans="1:119" s="2" customFormat="1" ht="20.149999999999999" customHeight="1">
      <c r="A197" s="119">
        <v>142</v>
      </c>
      <c r="B197" s="320" t="s">
        <v>459</v>
      </c>
      <c r="C197" s="321">
        <v>528364</v>
      </c>
      <c r="D197" s="15" t="s">
        <v>462</v>
      </c>
      <c r="E197" s="165" t="s">
        <v>22</v>
      </c>
      <c r="F197" s="320" t="s">
        <v>461</v>
      </c>
      <c r="G197" s="320" t="s">
        <v>29</v>
      </c>
      <c r="H197" s="73">
        <v>100</v>
      </c>
      <c r="I197" s="309">
        <f>INDEX(Table1[Antall],MATCH(C197,Table1[Produktkode],0),1)</f>
        <v>17</v>
      </c>
      <c r="J197" s="198"/>
      <c r="K197" s="199"/>
      <c r="L197" s="171">
        <f t="shared" si="12"/>
        <v>0</v>
      </c>
      <c r="M197" s="166">
        <f t="shared" si="13"/>
        <v>0</v>
      </c>
      <c r="N197" s="200"/>
    </row>
    <row r="198" spans="1:119" s="23" customFormat="1" ht="20.149999999999999" customHeight="1">
      <c r="A198" s="119">
        <v>143</v>
      </c>
      <c r="B198" s="320" t="s">
        <v>463</v>
      </c>
      <c r="C198" s="321">
        <v>424466</v>
      </c>
      <c r="D198" s="15" t="s">
        <v>464</v>
      </c>
      <c r="E198" s="165" t="s">
        <v>22</v>
      </c>
      <c r="F198" s="320" t="s">
        <v>465</v>
      </c>
      <c r="G198" s="320" t="s">
        <v>36</v>
      </c>
      <c r="H198" s="73" t="s">
        <v>310</v>
      </c>
      <c r="I198" s="309">
        <f>INDEX(Table1[Antall],MATCH(C198,Table1[Produktkode],0),1)</f>
        <v>174</v>
      </c>
      <c r="J198" s="198"/>
      <c r="K198" s="199"/>
      <c r="L198" s="171">
        <f t="shared" si="12"/>
        <v>0</v>
      </c>
      <c r="M198" s="166">
        <f t="shared" si="13"/>
        <v>0</v>
      </c>
      <c r="N198" s="200"/>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row>
    <row r="199" spans="1:119" s="23" customFormat="1" ht="20.149999999999999" customHeight="1">
      <c r="A199" s="119">
        <v>144</v>
      </c>
      <c r="B199" s="320" t="s">
        <v>463</v>
      </c>
      <c r="C199" s="321">
        <v>519493</v>
      </c>
      <c r="D199" s="15" t="s">
        <v>466</v>
      </c>
      <c r="E199" s="165" t="s">
        <v>22</v>
      </c>
      <c r="F199" s="320" t="s">
        <v>465</v>
      </c>
      <c r="G199" s="320" t="s">
        <v>29</v>
      </c>
      <c r="H199" s="73">
        <v>100</v>
      </c>
      <c r="I199" s="309">
        <f>INDEX(Table1[Antall],MATCH(C199,Table1[Produktkode],0),1)</f>
        <v>24</v>
      </c>
      <c r="J199" s="198"/>
      <c r="K199" s="199"/>
      <c r="L199" s="171">
        <f t="shared" si="12"/>
        <v>0</v>
      </c>
      <c r="M199" s="166">
        <f t="shared" si="13"/>
        <v>0</v>
      </c>
      <c r="N199" s="200"/>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row>
    <row r="200" spans="1:119" s="2" customFormat="1" ht="20.149999999999999" customHeight="1">
      <c r="A200" s="119">
        <v>145</v>
      </c>
      <c r="B200" s="320" t="s">
        <v>467</v>
      </c>
      <c r="C200" s="321">
        <v>22533</v>
      </c>
      <c r="D200" s="15" t="s">
        <v>468</v>
      </c>
      <c r="E200" s="165" t="s">
        <v>22</v>
      </c>
      <c r="F200" s="320" t="s">
        <v>469</v>
      </c>
      <c r="G200" s="320" t="s">
        <v>29</v>
      </c>
      <c r="H200" s="73">
        <v>100</v>
      </c>
      <c r="I200" s="309">
        <f>INDEX(Table1[Antall],MATCH(C200,Table1[Produktkode],0),1)</f>
        <v>10</v>
      </c>
      <c r="J200" s="198"/>
      <c r="K200" s="199"/>
      <c r="L200" s="171">
        <f t="shared" si="12"/>
        <v>0</v>
      </c>
      <c r="M200" s="166">
        <f t="shared" si="13"/>
        <v>0</v>
      </c>
      <c r="N200" s="200"/>
    </row>
    <row r="201" spans="1:119" s="2" customFormat="1" ht="20.149999999999999" customHeight="1">
      <c r="A201" s="119">
        <v>146</v>
      </c>
      <c r="B201" s="320" t="s">
        <v>470</v>
      </c>
      <c r="C201" s="321">
        <v>412064</v>
      </c>
      <c r="D201" s="15" t="s">
        <v>471</v>
      </c>
      <c r="E201" s="165" t="s">
        <v>22</v>
      </c>
      <c r="F201" s="320" t="s">
        <v>472</v>
      </c>
      <c r="G201" s="320" t="s">
        <v>71</v>
      </c>
      <c r="H201" s="73" t="s">
        <v>473</v>
      </c>
      <c r="I201" s="309">
        <f>INDEX(Table1[Antall],MATCH(C201,Table1[Produktkode],0),1)</f>
        <v>12</v>
      </c>
      <c r="J201" s="198"/>
      <c r="K201" s="199"/>
      <c r="L201" s="171">
        <f t="shared" si="12"/>
        <v>0</v>
      </c>
      <c r="M201" s="166">
        <f t="shared" si="13"/>
        <v>0</v>
      </c>
      <c r="N201" s="200"/>
    </row>
    <row r="202" spans="1:119" s="2" customFormat="1" ht="20.149999999999999" customHeight="1">
      <c r="A202" s="119">
        <v>147</v>
      </c>
      <c r="B202" s="320" t="s">
        <v>474</v>
      </c>
      <c r="C202" s="321">
        <v>11673</v>
      </c>
      <c r="D202" s="15" t="s">
        <v>475</v>
      </c>
      <c r="E202" s="165" t="s">
        <v>22</v>
      </c>
      <c r="F202" s="320" t="s">
        <v>476</v>
      </c>
      <c r="G202" s="320" t="s">
        <v>36</v>
      </c>
      <c r="H202" s="73" t="s">
        <v>310</v>
      </c>
      <c r="I202" s="309">
        <f>INDEX(Table1[Antall],MATCH(C202,Table1[Produktkode],0),1)</f>
        <v>19</v>
      </c>
      <c r="J202" s="198"/>
      <c r="K202" s="199"/>
      <c r="L202" s="171">
        <f t="shared" si="12"/>
        <v>0</v>
      </c>
      <c r="M202" s="166">
        <f t="shared" si="13"/>
        <v>0</v>
      </c>
      <c r="N202" s="200"/>
    </row>
    <row r="203" spans="1:119" s="2" customFormat="1" ht="20.149999999999999" customHeight="1">
      <c r="A203" s="119">
        <v>148</v>
      </c>
      <c r="B203" s="320" t="s">
        <v>477</v>
      </c>
      <c r="C203" s="321">
        <v>493875</v>
      </c>
      <c r="D203" s="15" t="s">
        <v>478</v>
      </c>
      <c r="E203" s="165" t="s">
        <v>22</v>
      </c>
      <c r="F203" s="320" t="s">
        <v>479</v>
      </c>
      <c r="G203" s="320" t="s">
        <v>41</v>
      </c>
      <c r="H203" s="73" t="s">
        <v>37</v>
      </c>
      <c r="I203" s="309">
        <f>INDEX(Table1[Antall],MATCH(C203,Table1[Produktkode],0),1)</f>
        <v>17.279999999999998</v>
      </c>
      <c r="J203" s="198"/>
      <c r="K203" s="199"/>
      <c r="L203" s="171">
        <f t="shared" si="12"/>
        <v>0</v>
      </c>
      <c r="M203" s="166">
        <f t="shared" si="13"/>
        <v>0</v>
      </c>
      <c r="N203" s="200"/>
    </row>
    <row r="204" spans="1:119" s="2" customFormat="1" ht="20.149999999999999" customHeight="1">
      <c r="A204" s="119">
        <v>149</v>
      </c>
      <c r="B204" s="320" t="s">
        <v>477</v>
      </c>
      <c r="C204" s="321">
        <v>5769</v>
      </c>
      <c r="D204" s="15" t="s">
        <v>480</v>
      </c>
      <c r="E204" s="165" t="s">
        <v>22</v>
      </c>
      <c r="F204" s="320" t="s">
        <v>479</v>
      </c>
      <c r="G204" s="320" t="s">
        <v>45</v>
      </c>
      <c r="H204" s="73">
        <v>100</v>
      </c>
      <c r="I204" s="309">
        <v>8</v>
      </c>
      <c r="J204" s="198"/>
      <c r="K204" s="199"/>
      <c r="L204" s="171">
        <f t="shared" si="12"/>
        <v>0</v>
      </c>
      <c r="M204" s="166">
        <f t="shared" si="13"/>
        <v>0</v>
      </c>
      <c r="N204" s="200"/>
    </row>
    <row r="205" spans="1:119" s="2" customFormat="1" ht="20.149999999999999" customHeight="1">
      <c r="A205" s="119">
        <v>150</v>
      </c>
      <c r="B205" s="320" t="s">
        <v>481</v>
      </c>
      <c r="C205" s="321">
        <v>46214</v>
      </c>
      <c r="D205" s="15" t="s">
        <v>482</v>
      </c>
      <c r="E205" s="165" t="s">
        <v>22</v>
      </c>
      <c r="F205" s="320" t="s">
        <v>483</v>
      </c>
      <c r="G205" s="320" t="s">
        <v>36</v>
      </c>
      <c r="H205" s="73">
        <v>28</v>
      </c>
      <c r="I205" s="309">
        <v>3</v>
      </c>
      <c r="J205" s="198"/>
      <c r="K205" s="199"/>
      <c r="L205" s="171">
        <f t="shared" si="12"/>
        <v>0</v>
      </c>
      <c r="M205" s="166">
        <f t="shared" si="13"/>
        <v>0</v>
      </c>
      <c r="N205" s="200"/>
    </row>
    <row r="206" spans="1:119" s="2" customFormat="1" ht="20.149999999999999" customHeight="1">
      <c r="A206" s="119">
        <v>151</v>
      </c>
      <c r="B206" s="320" t="s">
        <v>484</v>
      </c>
      <c r="C206" s="321">
        <v>377333</v>
      </c>
      <c r="D206" s="15" t="s">
        <v>485</v>
      </c>
      <c r="E206" s="165" t="s">
        <v>22</v>
      </c>
      <c r="F206" s="320" t="s">
        <v>486</v>
      </c>
      <c r="G206" s="320" t="s">
        <v>36</v>
      </c>
      <c r="H206" s="73">
        <v>42</v>
      </c>
      <c r="I206" s="309">
        <f>INDEX(Table1[Antall],MATCH(C206,Table1[Produktkode],0),1)</f>
        <v>12</v>
      </c>
      <c r="J206" s="198"/>
      <c r="K206" s="199"/>
      <c r="L206" s="171">
        <f t="shared" si="12"/>
        <v>0</v>
      </c>
      <c r="M206" s="166">
        <f t="shared" si="13"/>
        <v>0</v>
      </c>
      <c r="N206" s="200"/>
    </row>
    <row r="207" spans="1:119" s="2" customFormat="1" ht="20.149999999999999" customHeight="1">
      <c r="A207" s="119">
        <v>152</v>
      </c>
      <c r="B207" s="320" t="s">
        <v>487</v>
      </c>
      <c r="C207" s="321">
        <v>422622</v>
      </c>
      <c r="D207" s="15" t="s">
        <v>488</v>
      </c>
      <c r="E207" s="165" t="s">
        <v>22</v>
      </c>
      <c r="F207" s="320" t="s">
        <v>489</v>
      </c>
      <c r="G207" s="320" t="s">
        <v>29</v>
      </c>
      <c r="H207" s="73">
        <v>0.5</v>
      </c>
      <c r="I207" s="309">
        <v>28</v>
      </c>
      <c r="J207" s="198"/>
      <c r="K207" s="199"/>
      <c r="L207" s="171">
        <f t="shared" si="12"/>
        <v>0</v>
      </c>
      <c r="M207" s="166">
        <f t="shared" si="13"/>
        <v>0</v>
      </c>
      <c r="N207" s="200"/>
    </row>
    <row r="208" spans="1:119" s="2" customFormat="1" ht="20.149999999999999" customHeight="1">
      <c r="A208" s="119">
        <v>153</v>
      </c>
      <c r="B208" s="320" t="s">
        <v>490</v>
      </c>
      <c r="C208" s="321">
        <v>463003</v>
      </c>
      <c r="D208" s="15" t="s">
        <v>491</v>
      </c>
      <c r="E208" s="165" t="s">
        <v>22</v>
      </c>
      <c r="F208" s="320" t="s">
        <v>492</v>
      </c>
      <c r="G208" s="320" t="s">
        <v>493</v>
      </c>
      <c r="H208" s="73" t="s">
        <v>57</v>
      </c>
      <c r="I208" s="309">
        <f>INDEX(Table1[Antall],MATCH(C208,Table1[Produktkode],0),1)</f>
        <v>5</v>
      </c>
      <c r="J208" s="198"/>
      <c r="K208" s="199"/>
      <c r="L208" s="171">
        <f t="shared" si="12"/>
        <v>0</v>
      </c>
      <c r="M208" s="166">
        <f t="shared" si="13"/>
        <v>0</v>
      </c>
      <c r="N208" s="200"/>
    </row>
    <row r="209" spans="1:14" ht="21">
      <c r="A209" s="372" t="s">
        <v>494</v>
      </c>
      <c r="B209" s="373"/>
      <c r="C209" s="373"/>
      <c r="D209" s="373"/>
      <c r="E209" s="373"/>
      <c r="F209" s="373"/>
      <c r="G209" s="373"/>
      <c r="H209" s="373"/>
      <c r="I209" s="373"/>
      <c r="J209" s="373"/>
      <c r="K209" s="373"/>
      <c r="L209" s="374"/>
      <c r="M209" s="265">
        <f>SUM(M187:M208)</f>
        <v>0</v>
      </c>
      <c r="N209" s="217"/>
    </row>
    <row r="210" spans="1:14" s="9" customFormat="1" ht="21">
      <c r="A210" s="26"/>
      <c r="B210" s="27"/>
      <c r="C210" s="177"/>
      <c r="D210" s="28"/>
      <c r="E210" s="28"/>
      <c r="F210" s="28"/>
      <c r="G210" s="27"/>
      <c r="H210" s="26"/>
      <c r="I210" s="311"/>
    </row>
    <row r="211" spans="1:14" s="9" customFormat="1" ht="21">
      <c r="A211" s="390" t="s">
        <v>495</v>
      </c>
      <c r="B211" s="391"/>
      <c r="C211" s="391"/>
      <c r="D211" s="391"/>
      <c r="E211" s="391"/>
      <c r="F211" s="391"/>
      <c r="G211" s="391"/>
      <c r="H211" s="391"/>
      <c r="I211" s="391"/>
      <c r="J211" s="391"/>
      <c r="K211" s="391"/>
      <c r="L211" s="392"/>
      <c r="M211" s="391"/>
      <c r="N211" s="393"/>
    </row>
    <row r="212" spans="1:14" s="2" customFormat="1" ht="20.149999999999999" customHeight="1">
      <c r="A212" s="118">
        <v>154</v>
      </c>
      <c r="B212" s="324" t="s">
        <v>496</v>
      </c>
      <c r="C212" s="325">
        <v>464545</v>
      </c>
      <c r="D212" s="136" t="s">
        <v>497</v>
      </c>
      <c r="E212" s="136" t="s">
        <v>22</v>
      </c>
      <c r="F212" s="324" t="s">
        <v>498</v>
      </c>
      <c r="G212" s="324" t="s">
        <v>36</v>
      </c>
      <c r="H212" s="119">
        <v>100</v>
      </c>
      <c r="I212" s="309">
        <f>INDEX(Table1[Antall],MATCH(C212,Table1[Produktkode],0),1)</f>
        <v>8</v>
      </c>
      <c r="J212" s="218"/>
      <c r="K212" s="219"/>
      <c r="L212" s="166">
        <f>J212*(1-K212)</f>
        <v>0</v>
      </c>
      <c r="M212" s="166">
        <f>SUM(I212*L212)</f>
        <v>0</v>
      </c>
      <c r="N212" s="220"/>
    </row>
    <row r="213" spans="1:14" s="2" customFormat="1" ht="20.149999999999999" customHeight="1">
      <c r="A213" s="118">
        <v>155</v>
      </c>
      <c r="B213" s="324" t="s">
        <v>499</v>
      </c>
      <c r="C213" s="325">
        <v>478604</v>
      </c>
      <c r="D213" s="136" t="s">
        <v>500</v>
      </c>
      <c r="E213" s="136" t="s">
        <v>22</v>
      </c>
      <c r="F213" s="324" t="s">
        <v>501</v>
      </c>
      <c r="G213" s="324" t="s">
        <v>41</v>
      </c>
      <c r="H213" s="119">
        <v>100</v>
      </c>
      <c r="I213" s="309">
        <f>INDEX(Table1[Antall],MATCH(C213,Table1[Produktkode],0),1)</f>
        <v>5.67</v>
      </c>
      <c r="J213" s="218"/>
      <c r="K213" s="219"/>
      <c r="L213" s="166">
        <f>J213*(1-K213)</f>
        <v>0</v>
      </c>
      <c r="M213" s="166">
        <f>SUM(I213*L213)</f>
        <v>0</v>
      </c>
      <c r="N213" s="220"/>
    </row>
    <row r="214" spans="1:14" s="2" customFormat="1" ht="20.149999999999999" customHeight="1">
      <c r="A214" s="118">
        <v>156</v>
      </c>
      <c r="B214" s="320" t="s">
        <v>502</v>
      </c>
      <c r="C214" s="321">
        <v>586107</v>
      </c>
      <c r="D214" s="15" t="s">
        <v>503</v>
      </c>
      <c r="E214" s="136" t="s">
        <v>22</v>
      </c>
      <c r="F214" s="320" t="s">
        <v>504</v>
      </c>
      <c r="G214" s="320" t="s">
        <v>29</v>
      </c>
      <c r="H214" s="73" t="s">
        <v>65</v>
      </c>
      <c r="I214" s="309">
        <f>INDEX(Table1[Antall],MATCH(C214,Table1[Produktkode],0),1)</f>
        <v>6</v>
      </c>
      <c r="J214" s="196"/>
      <c r="K214" s="197"/>
      <c r="L214" s="166">
        <f>J214*(1-K214)</f>
        <v>0</v>
      </c>
      <c r="M214" s="166">
        <f>SUM(I214*L214)</f>
        <v>0</v>
      </c>
      <c r="N214" s="200"/>
    </row>
    <row r="215" spans="1:14" s="2" customFormat="1" ht="20.149999999999999" customHeight="1">
      <c r="A215" s="254">
        <v>157</v>
      </c>
      <c r="B215" s="322" t="s">
        <v>505</v>
      </c>
      <c r="C215" s="323">
        <v>405516</v>
      </c>
      <c r="D215" s="135" t="s">
        <v>506</v>
      </c>
      <c r="E215" s="176" t="s">
        <v>22</v>
      </c>
      <c r="F215" s="322" t="s">
        <v>507</v>
      </c>
      <c r="G215" s="322" t="s">
        <v>36</v>
      </c>
      <c r="H215" s="134" t="s">
        <v>37</v>
      </c>
      <c r="I215" s="309">
        <f>INDEX(Table1[Antall],MATCH(C215,Table1[Produktkode],0),1)</f>
        <v>12</v>
      </c>
      <c r="J215" s="258"/>
      <c r="K215" s="259"/>
      <c r="L215" s="166">
        <f>J215*(1-K215)</f>
        <v>0</v>
      </c>
      <c r="M215" s="166">
        <f>SUM(I215*L215)</f>
        <v>0</v>
      </c>
      <c r="N215" s="200"/>
    </row>
    <row r="216" spans="1:14" s="7" customFormat="1" ht="21">
      <c r="A216" s="372" t="s">
        <v>508</v>
      </c>
      <c r="B216" s="373"/>
      <c r="C216" s="373"/>
      <c r="D216" s="373"/>
      <c r="E216" s="373"/>
      <c r="F216" s="373"/>
      <c r="G216" s="373"/>
      <c r="H216" s="373"/>
      <c r="I216" s="373"/>
      <c r="J216" s="373"/>
      <c r="K216" s="373"/>
      <c r="L216" s="374"/>
      <c r="M216" s="265">
        <f>SUM(M212:M215)</f>
        <v>0</v>
      </c>
      <c r="N216" s="221"/>
    </row>
    <row r="217" spans="1:14" ht="21">
      <c r="A217" s="26"/>
      <c r="B217" s="27"/>
      <c r="D217" s="28"/>
      <c r="E217" s="28"/>
      <c r="F217" s="28"/>
      <c r="G217" s="27"/>
      <c r="H217" s="26"/>
      <c r="I217" s="311"/>
      <c r="J217" s="178"/>
      <c r="K217" s="178"/>
      <c r="L217" s="178"/>
    </row>
    <row r="218" spans="1:14" ht="21">
      <c r="A218" s="400" t="s">
        <v>509</v>
      </c>
      <c r="B218" s="401"/>
      <c r="C218" s="401"/>
      <c r="D218" s="401"/>
      <c r="E218" s="401"/>
      <c r="F218" s="401"/>
      <c r="G218" s="401"/>
      <c r="H218" s="401"/>
      <c r="I218" s="401"/>
      <c r="J218" s="401"/>
      <c r="K218" s="401"/>
      <c r="L218" s="401"/>
      <c r="M218" s="401"/>
      <c r="N218" s="402"/>
    </row>
    <row r="219" spans="1:14" s="2" customFormat="1" ht="20.149999999999999" customHeight="1">
      <c r="A219" s="118">
        <v>158</v>
      </c>
      <c r="B219" s="324" t="s">
        <v>510</v>
      </c>
      <c r="C219" s="325">
        <v>62273</v>
      </c>
      <c r="D219" s="136" t="s">
        <v>511</v>
      </c>
      <c r="E219" s="169" t="s">
        <v>22</v>
      </c>
      <c r="F219" s="324" t="s">
        <v>512</v>
      </c>
      <c r="G219" s="324" t="s">
        <v>41</v>
      </c>
      <c r="H219" s="119">
        <v>50</v>
      </c>
      <c r="I219" s="309">
        <f>INDEX(Table1[Antall],MATCH(C219,Table1[Produktkode],0),1)</f>
        <v>8</v>
      </c>
      <c r="J219" s="222"/>
      <c r="K219" s="216"/>
      <c r="L219" s="171">
        <f t="shared" ref="L219:L229" si="14">J219*(1-K219)</f>
        <v>0</v>
      </c>
      <c r="M219" s="166">
        <f t="shared" ref="M219:M229" si="15">SUM(I219*L219)</f>
        <v>0</v>
      </c>
      <c r="N219" s="204"/>
    </row>
    <row r="220" spans="1:14" s="2" customFormat="1" ht="20.149999999999999" customHeight="1">
      <c r="A220" s="118">
        <v>159</v>
      </c>
      <c r="B220" s="324" t="s">
        <v>510</v>
      </c>
      <c r="C220" s="325">
        <v>525030</v>
      </c>
      <c r="D220" s="136" t="s">
        <v>513</v>
      </c>
      <c r="E220" s="169" t="s">
        <v>22</v>
      </c>
      <c r="F220" s="324" t="s">
        <v>512</v>
      </c>
      <c r="G220" s="324" t="s">
        <v>56</v>
      </c>
      <c r="H220" s="119" t="s">
        <v>127</v>
      </c>
      <c r="I220" s="309">
        <f>INDEX(Table1[Antall],MATCH(C220,Table1[Produktkode],0),1)</f>
        <v>99</v>
      </c>
      <c r="J220" s="222"/>
      <c r="K220" s="216"/>
      <c r="L220" s="171">
        <f t="shared" si="14"/>
        <v>0</v>
      </c>
      <c r="M220" s="166">
        <f t="shared" si="15"/>
        <v>0</v>
      </c>
      <c r="N220" s="204"/>
    </row>
    <row r="221" spans="1:14" s="2" customFormat="1" ht="20.149999999999999" customHeight="1">
      <c r="A221" s="118">
        <v>160</v>
      </c>
      <c r="B221" s="320" t="s">
        <v>514</v>
      </c>
      <c r="C221" s="321">
        <v>141532</v>
      </c>
      <c r="D221" s="15" t="s">
        <v>515</v>
      </c>
      <c r="E221" s="169" t="s">
        <v>22</v>
      </c>
      <c r="F221" s="320" t="s">
        <v>516</v>
      </c>
      <c r="G221" s="320" t="s">
        <v>29</v>
      </c>
      <c r="H221" s="73" t="s">
        <v>37</v>
      </c>
      <c r="I221" s="309">
        <f>INDEX(Table1[Antall],MATCH(C221,Table1[Produktkode],0),1)</f>
        <v>59</v>
      </c>
      <c r="J221" s="223"/>
      <c r="K221" s="197"/>
      <c r="L221" s="171">
        <f t="shared" si="14"/>
        <v>0</v>
      </c>
      <c r="M221" s="166">
        <f t="shared" si="15"/>
        <v>0</v>
      </c>
      <c r="N221" s="200"/>
    </row>
    <row r="222" spans="1:14" s="2" customFormat="1" ht="20.149999999999999" customHeight="1">
      <c r="A222" s="118">
        <v>161</v>
      </c>
      <c r="B222" s="320" t="s">
        <v>514</v>
      </c>
      <c r="C222" s="321">
        <v>153742</v>
      </c>
      <c r="D222" s="15" t="s">
        <v>517</v>
      </c>
      <c r="E222" s="169" t="s">
        <v>22</v>
      </c>
      <c r="F222" s="320" t="s">
        <v>516</v>
      </c>
      <c r="G222" s="320" t="s">
        <v>41</v>
      </c>
      <c r="H222" s="73">
        <v>100</v>
      </c>
      <c r="I222" s="309">
        <f>INDEX(Table1[Antall],MATCH(C222,Table1[Produktkode],0),1)</f>
        <v>103</v>
      </c>
      <c r="J222" s="223"/>
      <c r="K222" s="197"/>
      <c r="L222" s="171">
        <f t="shared" si="14"/>
        <v>0</v>
      </c>
      <c r="M222" s="166">
        <f t="shared" si="15"/>
        <v>0</v>
      </c>
      <c r="N222" s="200"/>
    </row>
    <row r="223" spans="1:14" s="2" customFormat="1" ht="20.149999999999999" customHeight="1">
      <c r="A223" s="118">
        <v>162</v>
      </c>
      <c r="B223" s="320" t="s">
        <v>518</v>
      </c>
      <c r="C223" s="321">
        <v>431530</v>
      </c>
      <c r="D223" s="15" t="s">
        <v>519</v>
      </c>
      <c r="E223" s="169" t="s">
        <v>22</v>
      </c>
      <c r="F223" s="320" t="s">
        <v>520</v>
      </c>
      <c r="G223" s="320" t="s">
        <v>41</v>
      </c>
      <c r="H223" s="73" t="s">
        <v>184</v>
      </c>
      <c r="I223" s="309">
        <f>INDEX(Table1[Antall],MATCH(C223,Table1[Produktkode],0),1)</f>
        <v>23.05</v>
      </c>
      <c r="J223" s="223"/>
      <c r="K223" s="197"/>
      <c r="L223" s="171">
        <f t="shared" si="14"/>
        <v>0</v>
      </c>
      <c r="M223" s="166">
        <f t="shared" si="15"/>
        <v>0</v>
      </c>
      <c r="N223" s="200"/>
    </row>
    <row r="224" spans="1:14" s="2" customFormat="1" ht="20.149999999999999" customHeight="1">
      <c r="A224" s="118">
        <v>163</v>
      </c>
      <c r="B224" s="320" t="s">
        <v>521</v>
      </c>
      <c r="C224" s="321">
        <v>84698</v>
      </c>
      <c r="D224" s="15" t="s">
        <v>522</v>
      </c>
      <c r="E224" s="169" t="s">
        <v>22</v>
      </c>
      <c r="F224" s="320" t="s">
        <v>512</v>
      </c>
      <c r="G224" s="320" t="s">
        <v>24</v>
      </c>
      <c r="H224" s="73">
        <v>180</v>
      </c>
      <c r="I224" s="309">
        <f>INDEX(Table1[Antall],MATCH(C224,Table1[Produktkode],0),1)</f>
        <v>87</v>
      </c>
      <c r="J224" s="223"/>
      <c r="K224" s="197"/>
      <c r="L224" s="171">
        <f t="shared" si="14"/>
        <v>0</v>
      </c>
      <c r="M224" s="166">
        <f t="shared" si="15"/>
        <v>0</v>
      </c>
      <c r="N224" s="224"/>
    </row>
    <row r="225" spans="1:15" s="2" customFormat="1" ht="20.149999999999999" customHeight="1">
      <c r="A225" s="118">
        <v>164</v>
      </c>
      <c r="B225" s="320" t="s">
        <v>523</v>
      </c>
      <c r="C225" s="321">
        <v>402323</v>
      </c>
      <c r="D225" s="15" t="s">
        <v>524</v>
      </c>
      <c r="E225" s="165" t="s">
        <v>22</v>
      </c>
      <c r="F225" s="320" t="s">
        <v>525</v>
      </c>
      <c r="G225" s="320" t="s">
        <v>71</v>
      </c>
      <c r="H225" s="73" t="s">
        <v>72</v>
      </c>
      <c r="I225" s="309">
        <f>INDEX(Table1[Antall],MATCH(C225,Table1[Produktkode],0),1)</f>
        <v>92.29</v>
      </c>
      <c r="J225" s="223"/>
      <c r="K225" s="197"/>
      <c r="L225" s="171">
        <f t="shared" si="14"/>
        <v>0</v>
      </c>
      <c r="M225" s="166">
        <f t="shared" si="15"/>
        <v>0</v>
      </c>
      <c r="N225" s="203"/>
      <c r="O225" s="78"/>
    </row>
    <row r="226" spans="1:15" s="2" customFormat="1" ht="20.149999999999999" customHeight="1">
      <c r="A226" s="118">
        <v>165</v>
      </c>
      <c r="B226" s="320" t="s">
        <v>526</v>
      </c>
      <c r="C226" s="321">
        <v>585747</v>
      </c>
      <c r="D226" s="15" t="s">
        <v>527</v>
      </c>
      <c r="E226" s="165" t="s">
        <v>22</v>
      </c>
      <c r="F226" s="320" t="s">
        <v>528</v>
      </c>
      <c r="G226" s="320" t="s">
        <v>41</v>
      </c>
      <c r="H226" s="73">
        <v>105</v>
      </c>
      <c r="I226" s="309">
        <f>INDEX(Table1[Antall],MATCH(C226,Table1[Produktkode],0),1)</f>
        <v>30.89</v>
      </c>
      <c r="J226" s="223"/>
      <c r="K226" s="197"/>
      <c r="L226" s="171">
        <f t="shared" si="14"/>
        <v>0</v>
      </c>
      <c r="M226" s="166">
        <f t="shared" si="15"/>
        <v>0</v>
      </c>
      <c r="N226" s="203"/>
      <c r="O226" s="78"/>
    </row>
    <row r="227" spans="1:15" s="2" customFormat="1" ht="20.149999999999999" customHeight="1">
      <c r="A227" s="118">
        <v>166</v>
      </c>
      <c r="B227" s="320" t="s">
        <v>529</v>
      </c>
      <c r="C227" s="321">
        <v>414991</v>
      </c>
      <c r="D227" s="15" t="s">
        <v>530</v>
      </c>
      <c r="E227" s="15" t="s">
        <v>22</v>
      </c>
      <c r="F227" s="320" t="s">
        <v>531</v>
      </c>
      <c r="G227" s="320" t="s">
        <v>36</v>
      </c>
      <c r="H227" s="73" t="s">
        <v>273</v>
      </c>
      <c r="I227" s="309">
        <f>INDEX(Table1[Antall],MATCH(C227,Table1[Produktkode],0),1)</f>
        <v>24.563999999999993</v>
      </c>
      <c r="J227" s="223"/>
      <c r="K227" s="197"/>
      <c r="L227" s="171">
        <f t="shared" si="14"/>
        <v>0</v>
      </c>
      <c r="M227" s="166">
        <f t="shared" si="15"/>
        <v>0</v>
      </c>
      <c r="N227" s="203"/>
    </row>
    <row r="228" spans="1:15" s="2" customFormat="1" ht="20.149999999999999" customHeight="1">
      <c r="A228" s="118">
        <v>167</v>
      </c>
      <c r="B228" s="320" t="s">
        <v>532</v>
      </c>
      <c r="C228" s="321">
        <v>150149</v>
      </c>
      <c r="D228" s="15" t="s">
        <v>533</v>
      </c>
      <c r="E228" s="165" t="s">
        <v>22</v>
      </c>
      <c r="F228" s="320" t="s">
        <v>534</v>
      </c>
      <c r="G228" s="320" t="s">
        <v>29</v>
      </c>
      <c r="H228" s="73" t="s">
        <v>37</v>
      </c>
      <c r="I228" s="309">
        <f>INDEX(Table1[Antall],MATCH(C228,Table1[Produktkode],0),1)</f>
        <v>5</v>
      </c>
      <c r="J228" s="223"/>
      <c r="K228" s="197"/>
      <c r="L228" s="171">
        <f t="shared" si="14"/>
        <v>0</v>
      </c>
      <c r="M228" s="166">
        <f t="shared" si="15"/>
        <v>0</v>
      </c>
      <c r="N228" s="200"/>
    </row>
    <row r="229" spans="1:15" s="2" customFormat="1" ht="20.149999999999999" customHeight="1">
      <c r="A229" s="254">
        <v>168</v>
      </c>
      <c r="B229" s="322" t="s">
        <v>535</v>
      </c>
      <c r="C229" s="323">
        <v>85804</v>
      </c>
      <c r="D229" s="135" t="s">
        <v>536</v>
      </c>
      <c r="E229" s="176" t="s">
        <v>22</v>
      </c>
      <c r="F229" s="322" t="s">
        <v>537</v>
      </c>
      <c r="G229" s="322" t="s">
        <v>493</v>
      </c>
      <c r="H229" s="134" t="s">
        <v>382</v>
      </c>
      <c r="I229" s="309">
        <f>INDEX(Table1[Antall],MATCH(C229,Table1[Produktkode],0),1)</f>
        <v>25</v>
      </c>
      <c r="J229" s="269"/>
      <c r="K229" s="259"/>
      <c r="L229" s="266">
        <f t="shared" si="14"/>
        <v>0</v>
      </c>
      <c r="M229" s="166">
        <f t="shared" si="15"/>
        <v>0</v>
      </c>
      <c r="N229" s="200"/>
    </row>
    <row r="230" spans="1:15" ht="21">
      <c r="A230" s="372" t="s">
        <v>538</v>
      </c>
      <c r="B230" s="373"/>
      <c r="C230" s="373"/>
      <c r="D230" s="373"/>
      <c r="E230" s="373"/>
      <c r="F230" s="373"/>
      <c r="G230" s="373"/>
      <c r="H230" s="373"/>
      <c r="I230" s="373"/>
      <c r="J230" s="373"/>
      <c r="K230" s="373"/>
      <c r="L230" s="374"/>
      <c r="M230" s="265">
        <f>SUM(M219:M229)</f>
        <v>0</v>
      </c>
      <c r="N230" s="217"/>
    </row>
    <row r="231" spans="1:15" ht="21">
      <c r="A231" s="26"/>
      <c r="B231" s="27"/>
      <c r="D231" s="28"/>
      <c r="E231" s="28"/>
      <c r="F231" s="28"/>
      <c r="G231" s="27"/>
      <c r="H231" s="26"/>
      <c r="I231" s="311"/>
      <c r="J231" s="178"/>
      <c r="K231" s="178"/>
      <c r="L231" s="178"/>
    </row>
    <row r="232" spans="1:15" ht="21">
      <c r="A232" s="397" t="s">
        <v>539</v>
      </c>
      <c r="B232" s="398"/>
      <c r="C232" s="398"/>
      <c r="D232" s="398"/>
      <c r="E232" s="398"/>
      <c r="F232" s="398"/>
      <c r="G232" s="398"/>
      <c r="H232" s="398"/>
      <c r="I232" s="398"/>
      <c r="J232" s="398"/>
      <c r="K232" s="398"/>
      <c r="L232" s="398"/>
      <c r="M232" s="398"/>
      <c r="N232" s="399"/>
    </row>
    <row r="233" spans="1:15" s="2" customFormat="1" ht="20.149999999999999" customHeight="1">
      <c r="A233" s="118">
        <v>169</v>
      </c>
      <c r="B233" s="324" t="s">
        <v>540</v>
      </c>
      <c r="C233" s="325">
        <v>197848</v>
      </c>
      <c r="D233" s="136" t="s">
        <v>541</v>
      </c>
      <c r="E233" s="169" t="s">
        <v>22</v>
      </c>
      <c r="F233" s="324" t="s">
        <v>327</v>
      </c>
      <c r="G233" s="324" t="s">
        <v>24</v>
      </c>
      <c r="H233" s="119" t="s">
        <v>542</v>
      </c>
      <c r="I233" s="309">
        <f>INDEX(Table1[Antall],MATCH(C233,Table1[Produktkode],0),1)</f>
        <v>147</v>
      </c>
      <c r="J233" s="215"/>
      <c r="K233" s="216"/>
      <c r="L233" s="171">
        <f>J233*(1-K233)</f>
        <v>0</v>
      </c>
      <c r="M233" s="166">
        <f t="shared" ref="M233:M296" si="16">SUM(I233*L233)</f>
        <v>0</v>
      </c>
      <c r="N233" s="204"/>
    </row>
    <row r="234" spans="1:15" s="2" customFormat="1" ht="20.149999999999999" customHeight="1">
      <c r="A234" s="118">
        <v>170</v>
      </c>
      <c r="B234" s="324" t="s">
        <v>540</v>
      </c>
      <c r="C234" s="325">
        <v>153270</v>
      </c>
      <c r="D234" s="136" t="s">
        <v>543</v>
      </c>
      <c r="E234" s="169" t="s">
        <v>22</v>
      </c>
      <c r="F234" s="324" t="s">
        <v>327</v>
      </c>
      <c r="G234" s="324" t="s">
        <v>218</v>
      </c>
      <c r="H234" s="119" t="s">
        <v>544</v>
      </c>
      <c r="I234" s="309">
        <f>INDEX(Table1[Antall],MATCH(C234,Table1[Produktkode],0),1)</f>
        <v>24</v>
      </c>
      <c r="J234" s="215"/>
      <c r="K234" s="216"/>
      <c r="L234" s="171">
        <f t="shared" ref="L234:L297" si="17">J234*(1-K234)</f>
        <v>0</v>
      </c>
      <c r="M234" s="166">
        <f t="shared" si="16"/>
        <v>0</v>
      </c>
      <c r="N234" s="204"/>
    </row>
    <row r="235" spans="1:15" s="2" customFormat="1" ht="20.149999999999999" customHeight="1">
      <c r="A235" s="118">
        <v>171</v>
      </c>
      <c r="B235" s="320" t="s">
        <v>545</v>
      </c>
      <c r="C235" s="321">
        <v>160026</v>
      </c>
      <c r="D235" s="15" t="s">
        <v>546</v>
      </c>
      <c r="E235" s="169" t="s">
        <v>22</v>
      </c>
      <c r="F235" s="320" t="s">
        <v>547</v>
      </c>
      <c r="G235" s="320" t="s">
        <v>218</v>
      </c>
      <c r="H235" s="73" t="s">
        <v>544</v>
      </c>
      <c r="I235" s="309">
        <f>INDEX(Table1[Antall],MATCH(C235,Table1[Produktkode],0),1)</f>
        <v>74</v>
      </c>
      <c r="J235" s="196"/>
      <c r="K235" s="197"/>
      <c r="L235" s="171">
        <f t="shared" si="17"/>
        <v>0</v>
      </c>
      <c r="M235" s="166">
        <f t="shared" si="16"/>
        <v>0</v>
      </c>
      <c r="N235" s="200"/>
    </row>
    <row r="236" spans="1:15" s="2" customFormat="1" ht="20.149999999999999" customHeight="1">
      <c r="A236" s="118">
        <v>172</v>
      </c>
      <c r="B236" s="320" t="s">
        <v>548</v>
      </c>
      <c r="C236" s="321">
        <v>1962</v>
      </c>
      <c r="D236" s="15" t="s">
        <v>549</v>
      </c>
      <c r="E236" s="169" t="s">
        <v>22</v>
      </c>
      <c r="F236" s="320" t="s">
        <v>550</v>
      </c>
      <c r="G236" s="320" t="s">
        <v>24</v>
      </c>
      <c r="H236" s="73">
        <v>45</v>
      </c>
      <c r="I236" s="309">
        <v>18</v>
      </c>
      <c r="J236" s="196"/>
      <c r="K236" s="197"/>
      <c r="L236" s="171">
        <f t="shared" si="17"/>
        <v>0</v>
      </c>
      <c r="M236" s="166">
        <f t="shared" si="16"/>
        <v>0</v>
      </c>
      <c r="N236" s="200"/>
    </row>
    <row r="237" spans="1:15" s="2" customFormat="1" ht="20.149999999999999" customHeight="1">
      <c r="A237" s="118">
        <v>173</v>
      </c>
      <c r="B237" s="320" t="s">
        <v>551</v>
      </c>
      <c r="C237" s="321">
        <v>171174</v>
      </c>
      <c r="D237" s="15" t="s">
        <v>552</v>
      </c>
      <c r="E237" s="169" t="s">
        <v>22</v>
      </c>
      <c r="F237" s="320" t="s">
        <v>553</v>
      </c>
      <c r="G237" s="320" t="s">
        <v>56</v>
      </c>
      <c r="H237" s="73" t="s">
        <v>57</v>
      </c>
      <c r="I237" s="309">
        <f>INDEX(Table1[Antall],MATCH(C237,Table1[Produktkode],0),1)</f>
        <v>462</v>
      </c>
      <c r="J237" s="196"/>
      <c r="K237" s="197"/>
      <c r="L237" s="171">
        <f t="shared" si="17"/>
        <v>0</v>
      </c>
      <c r="M237" s="166">
        <f t="shared" si="16"/>
        <v>0</v>
      </c>
      <c r="N237" s="200"/>
      <c r="O237" s="78"/>
    </row>
    <row r="238" spans="1:15" s="2" customFormat="1" ht="20.149999999999999" customHeight="1">
      <c r="A238" s="118">
        <v>174</v>
      </c>
      <c r="B238" s="320" t="s">
        <v>551</v>
      </c>
      <c r="C238" s="321">
        <v>551747</v>
      </c>
      <c r="D238" s="15" t="s">
        <v>554</v>
      </c>
      <c r="E238" s="169" t="s">
        <v>22</v>
      </c>
      <c r="F238" s="320" t="s">
        <v>553</v>
      </c>
      <c r="G238" s="320" t="s">
        <v>36</v>
      </c>
      <c r="H238" s="73">
        <v>100</v>
      </c>
      <c r="I238" s="309">
        <f>INDEX(Table1[Antall],MATCH(C238,Table1[Produktkode],0),1)</f>
        <v>31.42</v>
      </c>
      <c r="J238" s="196"/>
      <c r="K238" s="197"/>
      <c r="L238" s="171">
        <f t="shared" si="17"/>
        <v>0</v>
      </c>
      <c r="M238" s="166">
        <f t="shared" si="16"/>
        <v>0</v>
      </c>
      <c r="N238" s="200"/>
      <c r="O238" s="78"/>
    </row>
    <row r="239" spans="1:15" s="2" customFormat="1" ht="20.149999999999999" customHeight="1">
      <c r="A239" s="118">
        <v>175</v>
      </c>
      <c r="B239" s="320" t="s">
        <v>551</v>
      </c>
      <c r="C239" s="321">
        <v>563767</v>
      </c>
      <c r="D239" s="15" t="s">
        <v>555</v>
      </c>
      <c r="E239" s="169" t="s">
        <v>22</v>
      </c>
      <c r="F239" s="320" t="s">
        <v>553</v>
      </c>
      <c r="G239" s="320" t="s">
        <v>36</v>
      </c>
      <c r="H239" s="73">
        <v>100</v>
      </c>
      <c r="I239" s="309">
        <f>INDEX(Table1[Antall],MATCH(C239,Table1[Produktkode],0),1)</f>
        <v>44.84</v>
      </c>
      <c r="J239" s="196"/>
      <c r="K239" s="197"/>
      <c r="L239" s="171">
        <f t="shared" si="17"/>
        <v>0</v>
      </c>
      <c r="M239" s="166">
        <f t="shared" si="16"/>
        <v>0</v>
      </c>
      <c r="N239" s="200"/>
      <c r="O239" s="78"/>
    </row>
    <row r="240" spans="1:15" s="2" customFormat="1" ht="20.149999999999999" customHeight="1">
      <c r="A240" s="118">
        <v>176</v>
      </c>
      <c r="B240" s="320" t="s">
        <v>551</v>
      </c>
      <c r="C240" s="321">
        <v>398411</v>
      </c>
      <c r="D240" s="15" t="s">
        <v>556</v>
      </c>
      <c r="E240" s="169" t="s">
        <v>22</v>
      </c>
      <c r="F240" s="320" t="s">
        <v>553</v>
      </c>
      <c r="G240" s="320" t="s">
        <v>29</v>
      </c>
      <c r="H240" s="73">
        <v>100</v>
      </c>
      <c r="I240" s="309">
        <f>INDEX(Table1[Antall],MATCH(C240,Table1[Produktkode],0),1)</f>
        <v>15</v>
      </c>
      <c r="J240" s="196"/>
      <c r="K240" s="197"/>
      <c r="L240" s="171">
        <f t="shared" si="17"/>
        <v>0</v>
      </c>
      <c r="M240" s="166">
        <f t="shared" si="16"/>
        <v>0</v>
      </c>
      <c r="N240" s="200"/>
      <c r="O240" s="78"/>
    </row>
    <row r="241" spans="1:15" s="2" customFormat="1" ht="20.149999999999999" customHeight="1">
      <c r="A241" s="118">
        <v>177</v>
      </c>
      <c r="B241" s="320" t="s">
        <v>557</v>
      </c>
      <c r="C241" s="321">
        <v>588435</v>
      </c>
      <c r="D241" s="15" t="s">
        <v>558</v>
      </c>
      <c r="E241" s="169" t="s">
        <v>22</v>
      </c>
      <c r="F241" s="320" t="s">
        <v>559</v>
      </c>
      <c r="G241" s="320" t="s">
        <v>36</v>
      </c>
      <c r="H241" s="73" t="s">
        <v>46</v>
      </c>
      <c r="I241" s="309">
        <f>INDEX(Table1[Antall],MATCH(C241,Table1[Produktkode],0),1)</f>
        <v>131.149</v>
      </c>
      <c r="J241" s="196"/>
      <c r="K241" s="197"/>
      <c r="L241" s="171">
        <f t="shared" si="17"/>
        <v>0</v>
      </c>
      <c r="M241" s="166">
        <f t="shared" si="16"/>
        <v>0</v>
      </c>
      <c r="N241" s="200"/>
    </row>
    <row r="242" spans="1:15" s="2" customFormat="1" ht="20.149999999999999" customHeight="1">
      <c r="A242" s="118">
        <v>178</v>
      </c>
      <c r="B242" s="320" t="s">
        <v>557</v>
      </c>
      <c r="C242" s="321">
        <v>9587</v>
      </c>
      <c r="D242" s="15" t="s">
        <v>560</v>
      </c>
      <c r="E242" s="169" t="s">
        <v>22</v>
      </c>
      <c r="F242" s="320" t="s">
        <v>559</v>
      </c>
      <c r="G242" s="320" t="s">
        <v>29</v>
      </c>
      <c r="H242" s="73">
        <v>250</v>
      </c>
      <c r="I242" s="309">
        <f>INDEX(Table1[Antall],MATCH(C242,Table1[Produktkode],0),1)</f>
        <v>85</v>
      </c>
      <c r="J242" s="196"/>
      <c r="K242" s="197"/>
      <c r="L242" s="171">
        <f t="shared" si="17"/>
        <v>0</v>
      </c>
      <c r="M242" s="166">
        <f t="shared" si="16"/>
        <v>0</v>
      </c>
      <c r="N242" s="200"/>
    </row>
    <row r="243" spans="1:15" s="2" customFormat="1" ht="20.149999999999999" customHeight="1">
      <c r="A243" s="118">
        <v>179</v>
      </c>
      <c r="B243" s="320" t="s">
        <v>557</v>
      </c>
      <c r="C243" s="321">
        <v>499299</v>
      </c>
      <c r="D243" s="15" t="s">
        <v>561</v>
      </c>
      <c r="E243" s="169" t="s">
        <v>22</v>
      </c>
      <c r="F243" s="320" t="s">
        <v>559</v>
      </c>
      <c r="G243" s="320" t="s">
        <v>36</v>
      </c>
      <c r="H243" s="73">
        <v>30</v>
      </c>
      <c r="I243" s="309">
        <f>INDEX(Table1[Antall],MATCH(C243,Table1[Produktkode],0),1)</f>
        <v>44</v>
      </c>
      <c r="J243" s="196"/>
      <c r="K243" s="197"/>
      <c r="L243" s="171">
        <f t="shared" si="17"/>
        <v>0</v>
      </c>
      <c r="M243" s="166">
        <f t="shared" si="16"/>
        <v>0</v>
      </c>
      <c r="N243" s="200"/>
    </row>
    <row r="244" spans="1:15" s="2" customFormat="1" ht="20.149999999999999" customHeight="1">
      <c r="A244" s="118">
        <v>180</v>
      </c>
      <c r="B244" s="320" t="s">
        <v>562</v>
      </c>
      <c r="C244" s="321">
        <v>60028</v>
      </c>
      <c r="D244" s="15" t="s">
        <v>563</v>
      </c>
      <c r="E244" s="165" t="s">
        <v>22</v>
      </c>
      <c r="F244" s="320" t="s">
        <v>564</v>
      </c>
      <c r="G244" s="320" t="s">
        <v>71</v>
      </c>
      <c r="H244" s="73" t="s">
        <v>565</v>
      </c>
      <c r="I244" s="309">
        <f>INDEX(Table1[Antall],MATCH(C244,Table1[Produktkode],0),1)</f>
        <v>12</v>
      </c>
      <c r="J244" s="196"/>
      <c r="K244" s="197"/>
      <c r="L244" s="171">
        <f t="shared" si="17"/>
        <v>0</v>
      </c>
      <c r="M244" s="166">
        <f t="shared" si="16"/>
        <v>0</v>
      </c>
      <c r="N244" s="200"/>
    </row>
    <row r="245" spans="1:15" s="2" customFormat="1" ht="20.149999999999999" customHeight="1">
      <c r="A245" s="118">
        <v>181</v>
      </c>
      <c r="B245" s="320" t="s">
        <v>566</v>
      </c>
      <c r="C245" s="321">
        <v>80314</v>
      </c>
      <c r="D245" s="15" t="s">
        <v>567</v>
      </c>
      <c r="E245" s="165" t="s">
        <v>22</v>
      </c>
      <c r="F245" s="320" t="s">
        <v>568</v>
      </c>
      <c r="G245" s="320" t="s">
        <v>41</v>
      </c>
      <c r="H245" s="73" t="s">
        <v>420</v>
      </c>
      <c r="I245" s="309">
        <f>INDEX(Table1[Antall],MATCH(C245,Table1[Produktkode],0),1)</f>
        <v>356</v>
      </c>
      <c r="J245" s="196"/>
      <c r="K245" s="197"/>
      <c r="L245" s="171">
        <f t="shared" si="17"/>
        <v>0</v>
      </c>
      <c r="M245" s="166">
        <f t="shared" si="16"/>
        <v>0</v>
      </c>
      <c r="N245" s="200"/>
    </row>
    <row r="246" spans="1:15" s="2" customFormat="1" ht="20.149999999999999" customHeight="1">
      <c r="A246" s="118">
        <v>182</v>
      </c>
      <c r="B246" s="320" t="s">
        <v>569</v>
      </c>
      <c r="C246" s="321">
        <v>24765</v>
      </c>
      <c r="D246" s="15" t="s">
        <v>570</v>
      </c>
      <c r="E246" s="165" t="s">
        <v>22</v>
      </c>
      <c r="F246" s="320" t="s">
        <v>571</v>
      </c>
      <c r="G246" s="320" t="s">
        <v>41</v>
      </c>
      <c r="H246" s="73" t="s">
        <v>572</v>
      </c>
      <c r="I246" s="309">
        <f>INDEX(Table1[Antall],MATCH(C246,Table1[Produktkode],0),1)</f>
        <v>159</v>
      </c>
      <c r="J246" s="196"/>
      <c r="K246" s="197"/>
      <c r="L246" s="171">
        <f t="shared" si="17"/>
        <v>0</v>
      </c>
      <c r="M246" s="166">
        <f t="shared" si="16"/>
        <v>0</v>
      </c>
      <c r="N246" s="200"/>
    </row>
    <row r="247" spans="1:15" s="2" customFormat="1" ht="20.149999999999999" customHeight="1">
      <c r="A247" s="118">
        <v>183</v>
      </c>
      <c r="B247" s="320" t="s">
        <v>573</v>
      </c>
      <c r="C247" s="321">
        <v>119099</v>
      </c>
      <c r="D247" s="15" t="s">
        <v>574</v>
      </c>
      <c r="E247" s="165" t="s">
        <v>22</v>
      </c>
      <c r="F247" s="320" t="s">
        <v>575</v>
      </c>
      <c r="G247" s="320" t="s">
        <v>36</v>
      </c>
      <c r="H247" s="73">
        <v>100</v>
      </c>
      <c r="I247" s="309">
        <f>INDEX(Table1[Antall],MATCH(C247,Table1[Produktkode],0),1)</f>
        <v>16</v>
      </c>
      <c r="J247" s="196"/>
      <c r="K247" s="197"/>
      <c r="L247" s="171">
        <f t="shared" si="17"/>
        <v>0</v>
      </c>
      <c r="M247" s="166">
        <f t="shared" si="16"/>
        <v>0</v>
      </c>
      <c r="N247" s="200"/>
    </row>
    <row r="248" spans="1:15" s="2" customFormat="1" ht="20.149999999999999" customHeight="1">
      <c r="A248" s="118">
        <v>184</v>
      </c>
      <c r="B248" s="320" t="s">
        <v>576</v>
      </c>
      <c r="C248" s="321">
        <v>384929</v>
      </c>
      <c r="D248" s="15" t="s">
        <v>577</v>
      </c>
      <c r="E248" s="165" t="s">
        <v>22</v>
      </c>
      <c r="F248" s="320" t="s">
        <v>578</v>
      </c>
      <c r="G248" s="320" t="s">
        <v>36</v>
      </c>
      <c r="H248" s="73">
        <v>100</v>
      </c>
      <c r="I248" s="309">
        <f>INDEX(Table1[Antall],MATCH(C248,Table1[Produktkode],0),1)</f>
        <v>61.08</v>
      </c>
      <c r="J248" s="196"/>
      <c r="K248" s="197"/>
      <c r="L248" s="171">
        <f t="shared" si="17"/>
        <v>0</v>
      </c>
      <c r="M248" s="166">
        <f t="shared" si="16"/>
        <v>0</v>
      </c>
      <c r="N248" s="200"/>
      <c r="O248" s="78"/>
    </row>
    <row r="249" spans="1:15" s="2" customFormat="1" ht="20.149999999999999" customHeight="1">
      <c r="A249" s="118">
        <v>185</v>
      </c>
      <c r="B249" s="320" t="s">
        <v>576</v>
      </c>
      <c r="C249" s="321">
        <v>596844</v>
      </c>
      <c r="D249" s="15" t="s">
        <v>579</v>
      </c>
      <c r="E249" s="165" t="s">
        <v>22</v>
      </c>
      <c r="F249" s="320" t="s">
        <v>578</v>
      </c>
      <c r="G249" s="320" t="s">
        <v>71</v>
      </c>
      <c r="H249" s="73" t="s">
        <v>580</v>
      </c>
      <c r="I249" s="309">
        <f>INDEX(Table1[Antall],MATCH(C249,Table1[Produktkode],0),1)</f>
        <v>31</v>
      </c>
      <c r="J249" s="196"/>
      <c r="K249" s="197"/>
      <c r="L249" s="171">
        <f t="shared" si="17"/>
        <v>0</v>
      </c>
      <c r="M249" s="166">
        <f t="shared" si="16"/>
        <v>0</v>
      </c>
      <c r="N249" s="200"/>
      <c r="O249" s="78"/>
    </row>
    <row r="250" spans="1:15" s="2" customFormat="1" ht="20.149999999999999" customHeight="1">
      <c r="A250" s="118">
        <v>186</v>
      </c>
      <c r="B250" s="320" t="s">
        <v>581</v>
      </c>
      <c r="C250" s="321">
        <v>268031</v>
      </c>
      <c r="D250" s="15" t="s">
        <v>582</v>
      </c>
      <c r="E250" s="165" t="s">
        <v>22</v>
      </c>
      <c r="F250" s="320" t="s">
        <v>197</v>
      </c>
      <c r="G250" s="320" t="s">
        <v>36</v>
      </c>
      <c r="H250" s="73">
        <v>32</v>
      </c>
      <c r="I250" s="309">
        <f>INDEX(Table1[Antall],MATCH(C250,Table1[Produktkode],0),1)</f>
        <v>11</v>
      </c>
      <c r="J250" s="196"/>
      <c r="K250" s="197"/>
      <c r="L250" s="171">
        <f t="shared" si="17"/>
        <v>0</v>
      </c>
      <c r="M250" s="166">
        <f t="shared" si="16"/>
        <v>0</v>
      </c>
      <c r="N250" s="200"/>
    </row>
    <row r="251" spans="1:15" s="2" customFormat="1" ht="20.149999999999999" customHeight="1">
      <c r="A251" s="118">
        <v>187</v>
      </c>
      <c r="B251" s="320" t="s">
        <v>583</v>
      </c>
      <c r="C251" s="321">
        <v>85944</v>
      </c>
      <c r="D251" s="15" t="s">
        <v>584</v>
      </c>
      <c r="E251" s="165" t="s">
        <v>22</v>
      </c>
      <c r="F251" s="320" t="s">
        <v>585</v>
      </c>
      <c r="G251" s="320" t="s">
        <v>41</v>
      </c>
      <c r="H251" s="73" t="s">
        <v>37</v>
      </c>
      <c r="I251" s="309">
        <f>INDEX(Table1[Antall],MATCH(C251,Table1[Produktkode],0),1)</f>
        <v>1780.8700000000001</v>
      </c>
      <c r="J251" s="196"/>
      <c r="K251" s="197"/>
      <c r="L251" s="171">
        <f t="shared" si="17"/>
        <v>0</v>
      </c>
      <c r="M251" s="166">
        <f t="shared" si="16"/>
        <v>0</v>
      </c>
      <c r="N251" s="200"/>
    </row>
    <row r="252" spans="1:15" s="2" customFormat="1" ht="20.149999999999999" customHeight="1">
      <c r="A252" s="118">
        <v>188</v>
      </c>
      <c r="B252" s="320" t="s">
        <v>583</v>
      </c>
      <c r="C252" s="321">
        <v>180794</v>
      </c>
      <c r="D252" s="15" t="s">
        <v>586</v>
      </c>
      <c r="E252" s="165" t="s">
        <v>22</v>
      </c>
      <c r="F252" s="320" t="s">
        <v>585</v>
      </c>
      <c r="G252" s="320" t="s">
        <v>41</v>
      </c>
      <c r="H252" s="73">
        <v>10</v>
      </c>
      <c r="I252" s="309">
        <f>INDEX(Table1[Antall],MATCH(C252,Table1[Produktkode],0),1)</f>
        <v>194</v>
      </c>
      <c r="J252" s="196"/>
      <c r="K252" s="197"/>
      <c r="L252" s="171">
        <f t="shared" si="17"/>
        <v>0</v>
      </c>
      <c r="M252" s="166">
        <f t="shared" si="16"/>
        <v>0</v>
      </c>
      <c r="N252" s="200"/>
    </row>
    <row r="253" spans="1:15" s="2" customFormat="1" ht="20.149999999999999" customHeight="1">
      <c r="A253" s="118">
        <v>189</v>
      </c>
      <c r="B253" s="320" t="s">
        <v>583</v>
      </c>
      <c r="C253" s="321">
        <v>489492</v>
      </c>
      <c r="D253" s="15" t="s">
        <v>587</v>
      </c>
      <c r="E253" s="165" t="s">
        <v>22</v>
      </c>
      <c r="F253" s="320" t="s">
        <v>585</v>
      </c>
      <c r="G253" s="320" t="s">
        <v>41</v>
      </c>
      <c r="H253" s="73">
        <v>20</v>
      </c>
      <c r="I253" s="309">
        <f>INDEX(Table1[Antall],MATCH(C253,Table1[Produktkode],0),1)</f>
        <v>1481</v>
      </c>
      <c r="J253" s="196"/>
      <c r="K253" s="197"/>
      <c r="L253" s="171">
        <f t="shared" si="17"/>
        <v>0</v>
      </c>
      <c r="M253" s="166">
        <f t="shared" si="16"/>
        <v>0</v>
      </c>
      <c r="N253" s="200"/>
    </row>
    <row r="254" spans="1:15" s="2" customFormat="1" ht="20.149999999999999" customHeight="1">
      <c r="A254" s="118">
        <v>190</v>
      </c>
      <c r="B254" s="320" t="s">
        <v>583</v>
      </c>
      <c r="C254" s="321">
        <v>13976</v>
      </c>
      <c r="D254" s="15" t="s">
        <v>588</v>
      </c>
      <c r="E254" s="165" t="s">
        <v>22</v>
      </c>
      <c r="F254" s="320" t="s">
        <v>585</v>
      </c>
      <c r="G254" s="320" t="s">
        <v>36</v>
      </c>
      <c r="H254" s="73">
        <v>12</v>
      </c>
      <c r="I254" s="309">
        <v>32</v>
      </c>
      <c r="J254" s="196"/>
      <c r="K254" s="197"/>
      <c r="L254" s="171">
        <f t="shared" si="17"/>
        <v>0</v>
      </c>
      <c r="M254" s="166">
        <f t="shared" si="16"/>
        <v>0</v>
      </c>
      <c r="N254" s="200"/>
    </row>
    <row r="255" spans="1:15" s="2" customFormat="1" ht="20.149999999999999" customHeight="1">
      <c r="A255" s="118">
        <v>191</v>
      </c>
      <c r="B255" s="320" t="s">
        <v>583</v>
      </c>
      <c r="C255" s="321">
        <v>135935</v>
      </c>
      <c r="D255" s="15" t="s">
        <v>589</v>
      </c>
      <c r="E255" s="165" t="s">
        <v>22</v>
      </c>
      <c r="F255" s="320" t="s">
        <v>585</v>
      </c>
      <c r="G255" s="320" t="s">
        <v>105</v>
      </c>
      <c r="H255" s="73" t="s">
        <v>590</v>
      </c>
      <c r="I255" s="309">
        <f>INDEX(Table1[Antall],MATCH(C255,Table1[Produktkode],0),1)</f>
        <v>34</v>
      </c>
      <c r="J255" s="196"/>
      <c r="K255" s="197"/>
      <c r="L255" s="171">
        <f t="shared" si="17"/>
        <v>0</v>
      </c>
      <c r="M255" s="166">
        <f t="shared" si="16"/>
        <v>0</v>
      </c>
      <c r="N255" s="200"/>
    </row>
    <row r="256" spans="1:15" s="2" customFormat="1" ht="20.149999999999999" customHeight="1">
      <c r="A256" s="118">
        <v>192</v>
      </c>
      <c r="B256" s="320" t="s">
        <v>591</v>
      </c>
      <c r="C256" s="321">
        <v>97790</v>
      </c>
      <c r="D256" s="15" t="s">
        <v>592</v>
      </c>
      <c r="E256" s="165" t="s">
        <v>22</v>
      </c>
      <c r="F256" s="320" t="s">
        <v>593</v>
      </c>
      <c r="G256" s="320" t="s">
        <v>36</v>
      </c>
      <c r="H256" s="73">
        <v>100</v>
      </c>
      <c r="I256" s="309">
        <v>68</v>
      </c>
      <c r="J256" s="196"/>
      <c r="K256" s="197"/>
      <c r="L256" s="171">
        <f t="shared" si="17"/>
        <v>0</v>
      </c>
      <c r="M256" s="166">
        <f t="shared" si="16"/>
        <v>0</v>
      </c>
      <c r="N256" s="200"/>
    </row>
    <row r="257" spans="1:14" s="2" customFormat="1" ht="20.149999999999999" customHeight="1">
      <c r="A257" s="118">
        <v>193</v>
      </c>
      <c r="B257" s="320" t="s">
        <v>594</v>
      </c>
      <c r="C257" s="321">
        <v>16395</v>
      </c>
      <c r="D257" s="15" t="s">
        <v>595</v>
      </c>
      <c r="E257" s="165" t="s">
        <v>22</v>
      </c>
      <c r="F257" s="320" t="s">
        <v>596</v>
      </c>
      <c r="G257" s="320" t="s">
        <v>36</v>
      </c>
      <c r="H257" s="73" t="s">
        <v>597</v>
      </c>
      <c r="I257" s="309">
        <f>INDEX(Table1[Antall],MATCH(C257,Table1[Produktkode],0),1)</f>
        <v>98.860000000000014</v>
      </c>
      <c r="J257" s="196"/>
      <c r="K257" s="197"/>
      <c r="L257" s="171">
        <f t="shared" si="17"/>
        <v>0</v>
      </c>
      <c r="M257" s="166">
        <f t="shared" si="16"/>
        <v>0</v>
      </c>
      <c r="N257" s="200"/>
    </row>
    <row r="258" spans="1:14" s="2" customFormat="1" ht="20.149999999999999" customHeight="1">
      <c r="A258" s="118">
        <v>194</v>
      </c>
      <c r="B258" s="320" t="s">
        <v>594</v>
      </c>
      <c r="C258" s="321">
        <v>69368</v>
      </c>
      <c r="D258" s="15" t="s">
        <v>598</v>
      </c>
      <c r="E258" s="165" t="s">
        <v>22</v>
      </c>
      <c r="F258" s="320" t="s">
        <v>596</v>
      </c>
      <c r="G258" s="320" t="s">
        <v>29</v>
      </c>
      <c r="H258" s="73">
        <v>473</v>
      </c>
      <c r="I258" s="309">
        <f>INDEX(Table1[Antall],MATCH(C258,Table1[Produktkode],0),1)</f>
        <v>20</v>
      </c>
      <c r="J258" s="196"/>
      <c r="K258" s="197"/>
      <c r="L258" s="171">
        <f t="shared" si="17"/>
        <v>0</v>
      </c>
      <c r="M258" s="166">
        <f t="shared" si="16"/>
        <v>0</v>
      </c>
      <c r="N258" s="200"/>
    </row>
    <row r="259" spans="1:14" s="2" customFormat="1" ht="20.149999999999999" customHeight="1">
      <c r="A259" s="118">
        <v>195</v>
      </c>
      <c r="B259" s="320" t="s">
        <v>599</v>
      </c>
      <c r="C259" s="321">
        <v>49894</v>
      </c>
      <c r="D259" s="15" t="s">
        <v>600</v>
      </c>
      <c r="E259" s="165" t="s">
        <v>22</v>
      </c>
      <c r="F259" s="320" t="s">
        <v>601</v>
      </c>
      <c r="G259" s="320" t="s">
        <v>29</v>
      </c>
      <c r="H259" s="73" t="s">
        <v>602</v>
      </c>
      <c r="I259" s="309">
        <v>2</v>
      </c>
      <c r="J259" s="196"/>
      <c r="K259" s="197"/>
      <c r="L259" s="171">
        <f t="shared" si="17"/>
        <v>0</v>
      </c>
      <c r="M259" s="166">
        <f t="shared" si="16"/>
        <v>0</v>
      </c>
      <c r="N259" s="200"/>
    </row>
    <row r="260" spans="1:14" s="2" customFormat="1" ht="20.149999999999999" customHeight="1">
      <c r="A260" s="118">
        <v>196</v>
      </c>
      <c r="B260" s="320" t="s">
        <v>603</v>
      </c>
      <c r="C260" s="321">
        <v>441451</v>
      </c>
      <c r="D260" s="15" t="s">
        <v>604</v>
      </c>
      <c r="E260" s="165" t="s">
        <v>22</v>
      </c>
      <c r="F260" s="320" t="s">
        <v>605</v>
      </c>
      <c r="G260" s="320" t="s">
        <v>254</v>
      </c>
      <c r="H260" s="73" t="s">
        <v>606</v>
      </c>
      <c r="I260" s="309">
        <v>9</v>
      </c>
      <c r="J260" s="196"/>
      <c r="K260" s="197"/>
      <c r="L260" s="171">
        <f t="shared" si="17"/>
        <v>0</v>
      </c>
      <c r="M260" s="166">
        <f t="shared" si="16"/>
        <v>0</v>
      </c>
      <c r="N260" s="200"/>
    </row>
    <row r="261" spans="1:14" s="2" customFormat="1" ht="20.149999999999999" customHeight="1">
      <c r="A261" s="118">
        <v>197</v>
      </c>
      <c r="B261" s="320" t="s">
        <v>607</v>
      </c>
      <c r="C261" s="321">
        <v>552901</v>
      </c>
      <c r="D261" s="15" t="s">
        <v>608</v>
      </c>
      <c r="E261" s="165" t="s">
        <v>22</v>
      </c>
      <c r="F261" s="320" t="s">
        <v>609</v>
      </c>
      <c r="G261" s="320" t="s">
        <v>36</v>
      </c>
      <c r="H261" s="73" t="s">
        <v>37</v>
      </c>
      <c r="I261" s="309">
        <f>INDEX(Table1[Antall],MATCH(C261,Table1[Produktkode],0),1)</f>
        <v>13.99</v>
      </c>
      <c r="J261" s="196"/>
      <c r="K261" s="197"/>
      <c r="L261" s="171">
        <f t="shared" si="17"/>
        <v>0</v>
      </c>
      <c r="M261" s="166">
        <f t="shared" si="16"/>
        <v>0</v>
      </c>
      <c r="N261" s="200"/>
    </row>
    <row r="262" spans="1:14" s="2" customFormat="1" ht="20.149999999999999" customHeight="1">
      <c r="A262" s="118">
        <v>198</v>
      </c>
      <c r="B262" s="320" t="s">
        <v>607</v>
      </c>
      <c r="C262" s="321">
        <v>4014</v>
      </c>
      <c r="D262" s="15" t="s">
        <v>610</v>
      </c>
      <c r="E262" s="165" t="s">
        <v>22</v>
      </c>
      <c r="F262" s="320" t="s">
        <v>609</v>
      </c>
      <c r="G262" s="320" t="s">
        <v>29</v>
      </c>
      <c r="H262" s="73">
        <v>250</v>
      </c>
      <c r="I262" s="309">
        <v>24</v>
      </c>
      <c r="J262" s="196"/>
      <c r="K262" s="197"/>
      <c r="L262" s="171">
        <f t="shared" si="17"/>
        <v>0</v>
      </c>
      <c r="M262" s="166">
        <f t="shared" si="16"/>
        <v>0</v>
      </c>
      <c r="N262" s="200"/>
    </row>
    <row r="263" spans="1:14" s="2" customFormat="1" ht="20.149999999999999" customHeight="1">
      <c r="A263" s="118">
        <v>199</v>
      </c>
      <c r="B263" s="320" t="s">
        <v>611</v>
      </c>
      <c r="C263" s="321">
        <v>188631</v>
      </c>
      <c r="D263" s="15" t="s">
        <v>612</v>
      </c>
      <c r="E263" s="165" t="s">
        <v>22</v>
      </c>
      <c r="F263" s="320" t="s">
        <v>613</v>
      </c>
      <c r="G263" s="320" t="s">
        <v>29</v>
      </c>
      <c r="H263" s="73" t="s">
        <v>614</v>
      </c>
      <c r="I263" s="309">
        <v>35</v>
      </c>
      <c r="J263" s="196"/>
      <c r="K263" s="197"/>
      <c r="L263" s="171">
        <f t="shared" si="17"/>
        <v>0</v>
      </c>
      <c r="M263" s="166">
        <f t="shared" si="16"/>
        <v>0</v>
      </c>
      <c r="N263" s="200"/>
    </row>
    <row r="264" spans="1:14" s="2" customFormat="1" ht="20.149999999999999" customHeight="1">
      <c r="A264" s="118">
        <v>200</v>
      </c>
      <c r="B264" s="320" t="s">
        <v>611</v>
      </c>
      <c r="C264" s="321">
        <v>46797</v>
      </c>
      <c r="D264" s="15" t="s">
        <v>615</v>
      </c>
      <c r="E264" s="165" t="s">
        <v>22</v>
      </c>
      <c r="F264" s="320" t="s">
        <v>613</v>
      </c>
      <c r="G264" s="320" t="s">
        <v>41</v>
      </c>
      <c r="H264" s="73">
        <v>100</v>
      </c>
      <c r="I264" s="309">
        <f>INDEX(Table1[Antall],MATCH(C264,Table1[Produktkode],0),1)</f>
        <v>35</v>
      </c>
      <c r="J264" s="196"/>
      <c r="K264" s="197"/>
      <c r="L264" s="171">
        <f t="shared" si="17"/>
        <v>0</v>
      </c>
      <c r="M264" s="166">
        <f t="shared" si="16"/>
        <v>0</v>
      </c>
      <c r="N264" s="200"/>
    </row>
    <row r="265" spans="1:14" s="2" customFormat="1" ht="20.149999999999999" customHeight="1">
      <c r="A265" s="118">
        <v>201</v>
      </c>
      <c r="B265" s="320" t="s">
        <v>616</v>
      </c>
      <c r="C265" s="321">
        <v>399519</v>
      </c>
      <c r="D265" s="15" t="s">
        <v>617</v>
      </c>
      <c r="E265" s="165" t="s">
        <v>22</v>
      </c>
      <c r="F265" s="320" t="s">
        <v>618</v>
      </c>
      <c r="G265" s="320" t="s">
        <v>36</v>
      </c>
      <c r="H265" s="73" t="s">
        <v>597</v>
      </c>
      <c r="I265" s="309">
        <f>INDEX(Table1[Antall],MATCH(C265,Table1[Produktkode],0),1)</f>
        <v>116.905</v>
      </c>
      <c r="J265" s="196"/>
      <c r="K265" s="197"/>
      <c r="L265" s="171">
        <f t="shared" si="17"/>
        <v>0</v>
      </c>
      <c r="M265" s="166">
        <f t="shared" si="16"/>
        <v>0</v>
      </c>
      <c r="N265" s="200"/>
    </row>
    <row r="266" spans="1:14" s="2" customFormat="1" ht="20.149999999999999" customHeight="1">
      <c r="A266" s="118">
        <v>202</v>
      </c>
      <c r="B266" s="320" t="s">
        <v>619</v>
      </c>
      <c r="C266" s="321">
        <v>3112</v>
      </c>
      <c r="D266" s="15" t="s">
        <v>620</v>
      </c>
      <c r="E266" s="165" t="s">
        <v>22</v>
      </c>
      <c r="F266" s="320" t="s">
        <v>621</v>
      </c>
      <c r="G266" s="320" t="s">
        <v>36</v>
      </c>
      <c r="H266" s="73" t="s">
        <v>37</v>
      </c>
      <c r="I266" s="309">
        <f>INDEX(Table1[Antall],MATCH(C266,Table1[Produktkode],0),1)</f>
        <v>72.640000000000015</v>
      </c>
      <c r="J266" s="196"/>
      <c r="K266" s="197"/>
      <c r="L266" s="171">
        <f t="shared" si="17"/>
        <v>0</v>
      </c>
      <c r="M266" s="166">
        <f t="shared" si="16"/>
        <v>0</v>
      </c>
      <c r="N266" s="200"/>
    </row>
    <row r="267" spans="1:14" s="2" customFormat="1" ht="20.149999999999999" customHeight="1">
      <c r="A267" s="118">
        <v>203</v>
      </c>
      <c r="B267" s="320" t="s">
        <v>619</v>
      </c>
      <c r="C267" s="321">
        <v>72078</v>
      </c>
      <c r="D267" s="15" t="s">
        <v>622</v>
      </c>
      <c r="E267" s="165" t="s">
        <v>22</v>
      </c>
      <c r="F267" s="320" t="s">
        <v>621</v>
      </c>
      <c r="G267" s="320" t="s">
        <v>29</v>
      </c>
      <c r="H267" s="73">
        <v>150</v>
      </c>
      <c r="I267" s="309">
        <v>34</v>
      </c>
      <c r="J267" s="196"/>
      <c r="K267" s="197"/>
      <c r="L267" s="171">
        <f t="shared" si="17"/>
        <v>0</v>
      </c>
      <c r="M267" s="166">
        <f t="shared" si="16"/>
        <v>0</v>
      </c>
      <c r="N267" s="200"/>
    </row>
    <row r="268" spans="1:14" s="2" customFormat="1" ht="20.149999999999999" customHeight="1">
      <c r="A268" s="118">
        <v>204</v>
      </c>
      <c r="B268" s="320" t="s">
        <v>623</v>
      </c>
      <c r="C268" s="321">
        <v>582455</v>
      </c>
      <c r="D268" s="15" t="s">
        <v>624</v>
      </c>
      <c r="E268" s="165" t="s">
        <v>22</v>
      </c>
      <c r="F268" s="320" t="s">
        <v>625</v>
      </c>
      <c r="G268" s="320" t="s">
        <v>36</v>
      </c>
      <c r="H268" s="73" t="s">
        <v>282</v>
      </c>
      <c r="I268" s="309">
        <f>INDEX(Table1[Antall],MATCH(C268,Table1[Produktkode],0),1)</f>
        <v>13.879</v>
      </c>
      <c r="J268" s="196"/>
      <c r="K268" s="197"/>
      <c r="L268" s="171">
        <f t="shared" si="17"/>
        <v>0</v>
      </c>
      <c r="M268" s="166">
        <f t="shared" si="16"/>
        <v>0</v>
      </c>
      <c r="N268" s="200"/>
    </row>
    <row r="269" spans="1:14" s="2" customFormat="1" ht="20.149999999999999" customHeight="1">
      <c r="A269" s="118">
        <v>205</v>
      </c>
      <c r="B269" s="320" t="s">
        <v>626</v>
      </c>
      <c r="C269" s="321">
        <v>26627</v>
      </c>
      <c r="D269" s="15" t="s">
        <v>627</v>
      </c>
      <c r="E269" s="165" t="s">
        <v>22</v>
      </c>
      <c r="F269" s="320" t="s">
        <v>628</v>
      </c>
      <c r="G269" s="320" t="s">
        <v>36</v>
      </c>
      <c r="H269" s="73">
        <v>56</v>
      </c>
      <c r="I269" s="309">
        <v>7</v>
      </c>
      <c r="J269" s="196"/>
      <c r="K269" s="197"/>
      <c r="L269" s="171">
        <f t="shared" si="17"/>
        <v>0</v>
      </c>
      <c r="M269" s="166">
        <f t="shared" si="16"/>
        <v>0</v>
      </c>
      <c r="N269" s="200"/>
    </row>
    <row r="270" spans="1:14" s="2" customFormat="1" ht="20.149999999999999" customHeight="1">
      <c r="A270" s="118">
        <v>206</v>
      </c>
      <c r="B270" s="320" t="s">
        <v>629</v>
      </c>
      <c r="C270" s="321">
        <v>595108</v>
      </c>
      <c r="D270" s="15" t="s">
        <v>630</v>
      </c>
      <c r="E270" s="165" t="s">
        <v>22</v>
      </c>
      <c r="F270" s="320" t="s">
        <v>631</v>
      </c>
      <c r="G270" s="320" t="s">
        <v>41</v>
      </c>
      <c r="H270" s="73" t="s">
        <v>37</v>
      </c>
      <c r="I270" s="309">
        <f>INDEX(Table1[Antall],MATCH(C270,Table1[Produktkode],0),1)</f>
        <v>8.68</v>
      </c>
      <c r="J270" s="196"/>
      <c r="K270" s="197"/>
      <c r="L270" s="171">
        <f t="shared" si="17"/>
        <v>0</v>
      </c>
      <c r="M270" s="166">
        <f t="shared" si="16"/>
        <v>0</v>
      </c>
      <c r="N270" s="200"/>
    </row>
    <row r="271" spans="1:14" s="2" customFormat="1" ht="20.149999999999999" customHeight="1">
      <c r="A271" s="118">
        <v>207</v>
      </c>
      <c r="B271" s="320" t="s">
        <v>629</v>
      </c>
      <c r="C271" s="321">
        <v>24018</v>
      </c>
      <c r="D271" s="15" t="s">
        <v>632</v>
      </c>
      <c r="E271" s="165" t="s">
        <v>22</v>
      </c>
      <c r="F271" s="320" t="s">
        <v>631</v>
      </c>
      <c r="G271" s="320" t="s">
        <v>41</v>
      </c>
      <c r="H271" s="73">
        <v>100</v>
      </c>
      <c r="I271" s="309">
        <f>INDEX(Table1[Antall],MATCH(C271,Table1[Produktkode],0),1)</f>
        <v>106.25000000000001</v>
      </c>
      <c r="J271" s="196"/>
      <c r="K271" s="197"/>
      <c r="L271" s="171">
        <f t="shared" si="17"/>
        <v>0</v>
      </c>
      <c r="M271" s="166">
        <f t="shared" si="16"/>
        <v>0</v>
      </c>
      <c r="N271" s="200"/>
    </row>
    <row r="272" spans="1:14" s="2" customFormat="1" ht="20.149999999999999" customHeight="1">
      <c r="A272" s="118">
        <v>208</v>
      </c>
      <c r="B272" s="320" t="s">
        <v>629</v>
      </c>
      <c r="C272" s="321">
        <v>570649</v>
      </c>
      <c r="D272" s="15" t="s">
        <v>633</v>
      </c>
      <c r="E272" s="165" t="s">
        <v>22</v>
      </c>
      <c r="F272" s="320" t="s">
        <v>631</v>
      </c>
      <c r="G272" s="320" t="s">
        <v>36</v>
      </c>
      <c r="H272" s="73">
        <v>100</v>
      </c>
      <c r="I272" s="309">
        <f>INDEX(Table1[Antall],MATCH(C272,Table1[Produktkode],0),1)</f>
        <v>52.050000000000004</v>
      </c>
      <c r="J272" s="196"/>
      <c r="K272" s="197"/>
      <c r="L272" s="171">
        <f t="shared" si="17"/>
        <v>0</v>
      </c>
      <c r="M272" s="166">
        <f t="shared" si="16"/>
        <v>0</v>
      </c>
      <c r="N272" s="200"/>
    </row>
    <row r="273" spans="1:14" s="2" customFormat="1" ht="20.149999999999999" customHeight="1">
      <c r="A273" s="118">
        <v>209</v>
      </c>
      <c r="B273" s="320" t="s">
        <v>629</v>
      </c>
      <c r="C273" s="321">
        <v>580845</v>
      </c>
      <c r="D273" s="15" t="s">
        <v>634</v>
      </c>
      <c r="E273" s="165" t="s">
        <v>22</v>
      </c>
      <c r="F273" s="320" t="s">
        <v>631</v>
      </c>
      <c r="G273" s="320" t="s">
        <v>41</v>
      </c>
      <c r="H273" s="73">
        <v>100</v>
      </c>
      <c r="I273" s="309">
        <f>INDEX(Table1[Antall],MATCH(C273,Table1[Produktkode],0),1)</f>
        <v>30.34</v>
      </c>
      <c r="J273" s="196"/>
      <c r="K273" s="197"/>
      <c r="L273" s="171">
        <f t="shared" si="17"/>
        <v>0</v>
      </c>
      <c r="M273" s="166">
        <f t="shared" si="16"/>
        <v>0</v>
      </c>
      <c r="N273" s="200"/>
    </row>
    <row r="274" spans="1:14" s="2" customFormat="1" ht="20.149999999999999" customHeight="1">
      <c r="A274" s="118">
        <v>210</v>
      </c>
      <c r="B274" s="320" t="s">
        <v>635</v>
      </c>
      <c r="C274" s="321">
        <v>79269</v>
      </c>
      <c r="D274" s="15" t="s">
        <v>636</v>
      </c>
      <c r="E274" s="165" t="s">
        <v>22</v>
      </c>
      <c r="F274" s="320" t="s">
        <v>637</v>
      </c>
      <c r="G274" s="320" t="s">
        <v>56</v>
      </c>
      <c r="H274" s="73" t="s">
        <v>57</v>
      </c>
      <c r="I274" s="309">
        <v>5</v>
      </c>
      <c r="J274" s="196"/>
      <c r="K274" s="197"/>
      <c r="L274" s="171">
        <f t="shared" si="17"/>
        <v>0</v>
      </c>
      <c r="M274" s="166">
        <f t="shared" si="16"/>
        <v>0</v>
      </c>
      <c r="N274" s="200"/>
    </row>
    <row r="275" spans="1:14" s="2" customFormat="1" ht="20.149999999999999" customHeight="1">
      <c r="A275" s="118">
        <v>211</v>
      </c>
      <c r="B275" s="320" t="s">
        <v>638</v>
      </c>
      <c r="C275" s="321">
        <v>467993</v>
      </c>
      <c r="D275" s="15" t="s">
        <v>639</v>
      </c>
      <c r="E275" s="165" t="s">
        <v>22</v>
      </c>
      <c r="F275" s="320" t="s">
        <v>640</v>
      </c>
      <c r="G275" s="320" t="s">
        <v>56</v>
      </c>
      <c r="H275" s="73" t="s">
        <v>61</v>
      </c>
      <c r="I275" s="309">
        <f>INDEX(Table1[Antall],MATCH(C275,Table1[Produktkode],0),1)</f>
        <v>61</v>
      </c>
      <c r="J275" s="196"/>
      <c r="K275" s="197"/>
      <c r="L275" s="171">
        <f t="shared" si="17"/>
        <v>0</v>
      </c>
      <c r="M275" s="166">
        <f t="shared" si="16"/>
        <v>0</v>
      </c>
      <c r="N275" s="200"/>
    </row>
    <row r="276" spans="1:14" s="2" customFormat="1" ht="20.149999999999999" customHeight="1">
      <c r="A276" s="118">
        <v>212</v>
      </c>
      <c r="B276" s="320" t="s">
        <v>641</v>
      </c>
      <c r="C276" s="321">
        <v>27976</v>
      </c>
      <c r="D276" s="15" t="s">
        <v>642</v>
      </c>
      <c r="E276" s="165" t="s">
        <v>22</v>
      </c>
      <c r="F276" s="320" t="s">
        <v>643</v>
      </c>
      <c r="G276" s="320" t="s">
        <v>419</v>
      </c>
      <c r="H276" s="73">
        <v>1</v>
      </c>
      <c r="I276" s="309">
        <v>2</v>
      </c>
      <c r="J276" s="196"/>
      <c r="K276" s="197"/>
      <c r="L276" s="171">
        <f t="shared" si="17"/>
        <v>0</v>
      </c>
      <c r="M276" s="166">
        <f t="shared" si="16"/>
        <v>0</v>
      </c>
      <c r="N276" s="200"/>
    </row>
    <row r="277" spans="1:14" s="2" customFormat="1" ht="20.149999999999999" customHeight="1">
      <c r="A277" s="118">
        <v>213</v>
      </c>
      <c r="B277" s="320" t="s">
        <v>641</v>
      </c>
      <c r="C277" s="321">
        <v>466418</v>
      </c>
      <c r="D277" s="15" t="s">
        <v>644</v>
      </c>
      <c r="E277" s="165" t="s">
        <v>22</v>
      </c>
      <c r="F277" s="320" t="s">
        <v>643</v>
      </c>
      <c r="G277" s="320" t="s">
        <v>36</v>
      </c>
      <c r="H277" s="73">
        <v>28</v>
      </c>
      <c r="I277" s="309">
        <f>INDEX(Table1[Antall],MATCH(C277,Table1[Produktkode],0),1)</f>
        <v>9</v>
      </c>
      <c r="J277" s="196"/>
      <c r="K277" s="197"/>
      <c r="L277" s="171">
        <f t="shared" si="17"/>
        <v>0</v>
      </c>
      <c r="M277" s="166">
        <f t="shared" si="16"/>
        <v>0</v>
      </c>
      <c r="N277" s="200"/>
    </row>
    <row r="278" spans="1:14" s="2" customFormat="1" ht="20.149999999999999" customHeight="1">
      <c r="A278" s="118">
        <v>214</v>
      </c>
      <c r="B278" s="320" t="s">
        <v>641</v>
      </c>
      <c r="C278" s="321">
        <v>421113</v>
      </c>
      <c r="D278" s="15" t="s">
        <v>645</v>
      </c>
      <c r="E278" s="165" t="s">
        <v>22</v>
      </c>
      <c r="F278" s="320" t="s">
        <v>643</v>
      </c>
      <c r="G278" s="320" t="s">
        <v>36</v>
      </c>
      <c r="H278" s="73" t="s">
        <v>46</v>
      </c>
      <c r="I278" s="309">
        <f>INDEX(Table1[Antall],MATCH(C278,Table1[Produktkode],0),1)</f>
        <v>198.03</v>
      </c>
      <c r="J278" s="196"/>
      <c r="K278" s="197"/>
      <c r="L278" s="171">
        <f t="shared" si="17"/>
        <v>0</v>
      </c>
      <c r="M278" s="166">
        <f t="shared" si="16"/>
        <v>0</v>
      </c>
      <c r="N278" s="200"/>
    </row>
    <row r="279" spans="1:14" s="2" customFormat="1" ht="20.149999999999999" customHeight="1">
      <c r="A279" s="118">
        <v>215</v>
      </c>
      <c r="B279" s="320" t="s">
        <v>646</v>
      </c>
      <c r="C279" s="321">
        <v>122793</v>
      </c>
      <c r="D279" s="15" t="s">
        <v>647</v>
      </c>
      <c r="E279" s="165" t="s">
        <v>22</v>
      </c>
      <c r="F279" s="320" t="s">
        <v>648</v>
      </c>
      <c r="G279" s="320" t="s">
        <v>36</v>
      </c>
      <c r="H279" s="73" t="s">
        <v>37</v>
      </c>
      <c r="I279" s="309">
        <f>INDEX(Table1[Antall],MATCH(C279,Table1[Produktkode],0),1)</f>
        <v>198.17999999999998</v>
      </c>
      <c r="J279" s="196"/>
      <c r="K279" s="197"/>
      <c r="L279" s="171">
        <f t="shared" si="17"/>
        <v>0</v>
      </c>
      <c r="M279" s="166">
        <f t="shared" si="16"/>
        <v>0</v>
      </c>
      <c r="N279" s="200"/>
    </row>
    <row r="280" spans="1:14" s="2" customFormat="1" ht="20.149999999999999" customHeight="1">
      <c r="A280" s="118">
        <v>216</v>
      </c>
      <c r="B280" s="320" t="s">
        <v>646</v>
      </c>
      <c r="C280" s="321">
        <v>107683</v>
      </c>
      <c r="D280" s="15" t="s">
        <v>649</v>
      </c>
      <c r="E280" s="165" t="s">
        <v>22</v>
      </c>
      <c r="F280" s="320" t="s">
        <v>648</v>
      </c>
      <c r="G280" s="320" t="s">
        <v>36</v>
      </c>
      <c r="H280" s="73">
        <v>100</v>
      </c>
      <c r="I280" s="309">
        <v>46</v>
      </c>
      <c r="J280" s="196"/>
      <c r="K280" s="197"/>
      <c r="L280" s="171">
        <f t="shared" si="17"/>
        <v>0</v>
      </c>
      <c r="M280" s="166">
        <f t="shared" si="16"/>
        <v>0</v>
      </c>
      <c r="N280" s="200"/>
    </row>
    <row r="281" spans="1:14" s="2" customFormat="1" ht="20.149999999999999" customHeight="1">
      <c r="A281" s="118">
        <v>217</v>
      </c>
      <c r="B281" s="320" t="s">
        <v>650</v>
      </c>
      <c r="C281" s="321">
        <v>5923</v>
      </c>
      <c r="D281" s="15" t="s">
        <v>651</v>
      </c>
      <c r="E281" s="165" t="s">
        <v>22</v>
      </c>
      <c r="F281" s="320" t="s">
        <v>652</v>
      </c>
      <c r="G281" s="320" t="s">
        <v>36</v>
      </c>
      <c r="H281" s="73">
        <v>100</v>
      </c>
      <c r="I281" s="309">
        <f>INDEX(Table1[Antall],MATCH(C281,Table1[Produktkode],0),1)</f>
        <v>20.470000000000002</v>
      </c>
      <c r="J281" s="196"/>
      <c r="K281" s="197"/>
      <c r="L281" s="171">
        <f t="shared" si="17"/>
        <v>0</v>
      </c>
      <c r="M281" s="166">
        <f t="shared" si="16"/>
        <v>0</v>
      </c>
      <c r="N281" s="200"/>
    </row>
    <row r="282" spans="1:14" s="2" customFormat="1" ht="20.149999999999999" customHeight="1">
      <c r="A282" s="118">
        <v>218</v>
      </c>
      <c r="B282" s="320" t="s">
        <v>653</v>
      </c>
      <c r="C282" s="321">
        <v>100901</v>
      </c>
      <c r="D282" s="15" t="s">
        <v>654</v>
      </c>
      <c r="E282" s="165" t="s">
        <v>22</v>
      </c>
      <c r="F282" s="320" t="s">
        <v>655</v>
      </c>
      <c r="G282" s="320" t="s">
        <v>36</v>
      </c>
      <c r="H282" s="73" t="s">
        <v>310</v>
      </c>
      <c r="I282" s="309">
        <f>INDEX(Table1[Antall],MATCH(C282,Table1[Produktkode],0),1)</f>
        <v>107.82999999999998</v>
      </c>
      <c r="J282" s="198"/>
      <c r="K282" s="199"/>
      <c r="L282" s="171">
        <f t="shared" si="17"/>
        <v>0</v>
      </c>
      <c r="M282" s="166">
        <f t="shared" si="16"/>
        <v>0</v>
      </c>
      <c r="N282" s="200"/>
    </row>
    <row r="283" spans="1:14" s="2" customFormat="1" ht="20.149999999999999" customHeight="1">
      <c r="A283" s="118">
        <v>219</v>
      </c>
      <c r="B283" s="320" t="s">
        <v>653</v>
      </c>
      <c r="C283" s="321">
        <v>168914</v>
      </c>
      <c r="D283" s="15" t="s">
        <v>656</v>
      </c>
      <c r="E283" s="165" t="s">
        <v>22</v>
      </c>
      <c r="F283" s="320" t="s">
        <v>655</v>
      </c>
      <c r="G283" s="320" t="s">
        <v>29</v>
      </c>
      <c r="H283" s="73">
        <v>100</v>
      </c>
      <c r="I283" s="309">
        <f>INDEX(Table1[Antall],MATCH(C283,Table1[Produktkode],0),1)</f>
        <v>14</v>
      </c>
      <c r="J283" s="198"/>
      <c r="K283" s="199"/>
      <c r="L283" s="171">
        <f t="shared" si="17"/>
        <v>0</v>
      </c>
      <c r="M283" s="166">
        <f t="shared" si="16"/>
        <v>0</v>
      </c>
      <c r="N283" s="200"/>
    </row>
    <row r="284" spans="1:14" s="2" customFormat="1" ht="20.149999999999999" customHeight="1">
      <c r="A284" s="118">
        <v>220</v>
      </c>
      <c r="B284" s="320" t="s">
        <v>657</v>
      </c>
      <c r="C284" s="321">
        <v>437633</v>
      </c>
      <c r="D284" s="15" t="s">
        <v>658</v>
      </c>
      <c r="E284" s="165" t="s">
        <v>22</v>
      </c>
      <c r="F284" s="320" t="s">
        <v>659</v>
      </c>
      <c r="G284" s="320" t="s">
        <v>29</v>
      </c>
      <c r="H284" s="73">
        <v>150</v>
      </c>
      <c r="I284" s="309">
        <v>18</v>
      </c>
      <c r="J284" s="198"/>
      <c r="K284" s="199"/>
      <c r="L284" s="171">
        <f t="shared" si="17"/>
        <v>0</v>
      </c>
      <c r="M284" s="166">
        <f t="shared" si="16"/>
        <v>0</v>
      </c>
      <c r="N284" s="200"/>
    </row>
    <row r="285" spans="1:14" s="2" customFormat="1" ht="20.149999999999999" customHeight="1">
      <c r="A285" s="118">
        <v>221</v>
      </c>
      <c r="B285" s="320" t="s">
        <v>657</v>
      </c>
      <c r="C285" s="321">
        <v>41816</v>
      </c>
      <c r="D285" s="15" t="s">
        <v>660</v>
      </c>
      <c r="E285" s="165" t="s">
        <v>22</v>
      </c>
      <c r="F285" s="320" t="s">
        <v>659</v>
      </c>
      <c r="G285" s="320" t="s">
        <v>36</v>
      </c>
      <c r="H285" s="73">
        <v>56</v>
      </c>
      <c r="I285" s="309">
        <v>5</v>
      </c>
      <c r="J285" s="198"/>
      <c r="K285" s="199"/>
      <c r="L285" s="171">
        <f t="shared" si="17"/>
        <v>0</v>
      </c>
      <c r="M285" s="166">
        <f t="shared" si="16"/>
        <v>0</v>
      </c>
      <c r="N285" s="200"/>
    </row>
    <row r="286" spans="1:14" s="2" customFormat="1" ht="20.149999999999999" customHeight="1">
      <c r="A286" s="118">
        <v>222</v>
      </c>
      <c r="B286" s="320" t="s">
        <v>661</v>
      </c>
      <c r="C286" s="321">
        <v>154112</v>
      </c>
      <c r="D286" s="15" t="s">
        <v>662</v>
      </c>
      <c r="E286" s="165" t="s">
        <v>22</v>
      </c>
      <c r="F286" s="320" t="s">
        <v>663</v>
      </c>
      <c r="G286" s="320" t="s">
        <v>41</v>
      </c>
      <c r="H286" s="73">
        <v>25</v>
      </c>
      <c r="I286" s="309">
        <f>INDEX(Table1[Antall],MATCH(C286,Table1[Produktkode],0),1)</f>
        <v>29</v>
      </c>
      <c r="J286" s="198"/>
      <c r="K286" s="199"/>
      <c r="L286" s="171">
        <f t="shared" si="17"/>
        <v>0</v>
      </c>
      <c r="M286" s="166">
        <f t="shared" si="16"/>
        <v>0</v>
      </c>
      <c r="N286" s="200"/>
    </row>
    <row r="287" spans="1:14" s="2" customFormat="1" ht="20.149999999999999" customHeight="1">
      <c r="A287" s="118">
        <v>223</v>
      </c>
      <c r="B287" s="320" t="s">
        <v>661</v>
      </c>
      <c r="C287" s="321">
        <v>197809</v>
      </c>
      <c r="D287" s="15" t="s">
        <v>664</v>
      </c>
      <c r="E287" s="165" t="s">
        <v>22</v>
      </c>
      <c r="F287" s="320" t="s">
        <v>663</v>
      </c>
      <c r="G287" s="320" t="s">
        <v>29</v>
      </c>
      <c r="H287" s="73" t="s">
        <v>665</v>
      </c>
      <c r="I287" s="309">
        <f>INDEX(Table1[Antall],MATCH(C287,Table1[Produktkode],0),1)</f>
        <v>8</v>
      </c>
      <c r="J287" s="198"/>
      <c r="K287" s="199"/>
      <c r="L287" s="171">
        <f t="shared" si="17"/>
        <v>0</v>
      </c>
      <c r="M287" s="166">
        <f t="shared" si="16"/>
        <v>0</v>
      </c>
      <c r="N287" s="200"/>
    </row>
    <row r="288" spans="1:14" s="2" customFormat="1" ht="20.149999999999999" customHeight="1">
      <c r="A288" s="118">
        <v>224</v>
      </c>
      <c r="B288" s="320" t="s">
        <v>661</v>
      </c>
      <c r="C288" s="321">
        <v>354851</v>
      </c>
      <c r="D288" s="15" t="s">
        <v>666</v>
      </c>
      <c r="E288" s="165" t="s">
        <v>22</v>
      </c>
      <c r="F288" s="320" t="s">
        <v>663</v>
      </c>
      <c r="G288" s="320" t="s">
        <v>56</v>
      </c>
      <c r="H288" s="73" t="s">
        <v>67</v>
      </c>
      <c r="I288" s="309">
        <f>INDEX(Table1[Antall],MATCH(C288,Table1[Produktkode],0),1)</f>
        <v>30</v>
      </c>
      <c r="J288" s="198"/>
      <c r="K288" s="199"/>
      <c r="L288" s="171">
        <f t="shared" si="17"/>
        <v>0</v>
      </c>
      <c r="M288" s="166">
        <f t="shared" si="16"/>
        <v>0</v>
      </c>
      <c r="N288" s="200"/>
    </row>
    <row r="289" spans="1:15" s="2" customFormat="1" ht="20.149999999999999" customHeight="1">
      <c r="A289" s="118">
        <v>225</v>
      </c>
      <c r="B289" s="320" t="s">
        <v>667</v>
      </c>
      <c r="C289" s="321">
        <v>407999</v>
      </c>
      <c r="D289" s="15" t="s">
        <v>668</v>
      </c>
      <c r="E289" s="165" t="s">
        <v>22</v>
      </c>
      <c r="F289" s="320" t="s">
        <v>669</v>
      </c>
      <c r="G289" s="320" t="s">
        <v>36</v>
      </c>
      <c r="H289" s="73" t="s">
        <v>37</v>
      </c>
      <c r="I289" s="309">
        <f>INDEX(Table1[Antall],MATCH(C289,Table1[Produktkode],0),1)</f>
        <v>74</v>
      </c>
      <c r="J289" s="198"/>
      <c r="K289" s="199"/>
      <c r="L289" s="171">
        <f t="shared" si="17"/>
        <v>0</v>
      </c>
      <c r="M289" s="166">
        <f t="shared" si="16"/>
        <v>0</v>
      </c>
      <c r="N289" s="200"/>
      <c r="O289" s="78"/>
    </row>
    <row r="290" spans="1:15" s="2" customFormat="1" ht="20.149999999999999" customHeight="1">
      <c r="A290" s="118">
        <v>226</v>
      </c>
      <c r="B290" s="320" t="s">
        <v>670</v>
      </c>
      <c r="C290" s="321">
        <v>151374</v>
      </c>
      <c r="D290" s="15" t="s">
        <v>671</v>
      </c>
      <c r="E290" s="165" t="s">
        <v>22</v>
      </c>
      <c r="F290" s="320" t="s">
        <v>672</v>
      </c>
      <c r="G290" s="320" t="s">
        <v>56</v>
      </c>
      <c r="H290" s="73" t="s">
        <v>57</v>
      </c>
      <c r="I290" s="309">
        <f>INDEX(Table1[Antall],MATCH(C290,Table1[Produktkode],0),1)</f>
        <v>153</v>
      </c>
      <c r="J290" s="198"/>
      <c r="K290" s="199"/>
      <c r="L290" s="171">
        <f t="shared" si="17"/>
        <v>0</v>
      </c>
      <c r="M290" s="166">
        <f t="shared" si="16"/>
        <v>0</v>
      </c>
      <c r="N290" s="200"/>
    </row>
    <row r="291" spans="1:15" s="2" customFormat="1" ht="20.149999999999999" customHeight="1">
      <c r="A291" s="118">
        <v>227</v>
      </c>
      <c r="B291" s="320" t="s">
        <v>670</v>
      </c>
      <c r="C291" s="321">
        <v>450537</v>
      </c>
      <c r="D291" s="15" t="s">
        <v>673</v>
      </c>
      <c r="E291" s="165" t="s">
        <v>22</v>
      </c>
      <c r="F291" s="320" t="s">
        <v>672</v>
      </c>
      <c r="G291" s="320" t="s">
        <v>493</v>
      </c>
      <c r="H291" s="73" t="s">
        <v>674</v>
      </c>
      <c r="I291" s="309">
        <f>INDEX(Table1[Antall],MATCH(C291,Table1[Produktkode],0),1)</f>
        <v>28</v>
      </c>
      <c r="J291" s="198"/>
      <c r="K291" s="199"/>
      <c r="L291" s="171">
        <f t="shared" si="17"/>
        <v>0</v>
      </c>
      <c r="M291" s="166">
        <f t="shared" si="16"/>
        <v>0</v>
      </c>
      <c r="N291" s="200"/>
    </row>
    <row r="292" spans="1:15" s="2" customFormat="1" ht="20.149999999999999" customHeight="1">
      <c r="A292" s="118">
        <v>228</v>
      </c>
      <c r="B292" s="320" t="s">
        <v>675</v>
      </c>
      <c r="C292" s="321">
        <v>186040</v>
      </c>
      <c r="D292" s="15" t="s">
        <v>676</v>
      </c>
      <c r="E292" s="165" t="s">
        <v>22</v>
      </c>
      <c r="F292" s="320" t="s">
        <v>677</v>
      </c>
      <c r="G292" s="320" t="s">
        <v>36</v>
      </c>
      <c r="H292" s="73">
        <v>100</v>
      </c>
      <c r="I292" s="309">
        <f>INDEX(Table1[Antall],MATCH(C292,Table1[Produktkode],0),1)</f>
        <v>32.5</v>
      </c>
      <c r="J292" s="198"/>
      <c r="K292" s="199"/>
      <c r="L292" s="171">
        <f t="shared" si="17"/>
        <v>0</v>
      </c>
      <c r="M292" s="166">
        <f t="shared" si="16"/>
        <v>0</v>
      </c>
      <c r="N292" s="200"/>
    </row>
    <row r="293" spans="1:15" s="2" customFormat="1" ht="20.149999999999999" customHeight="1">
      <c r="A293" s="118">
        <v>229</v>
      </c>
      <c r="B293" s="320" t="s">
        <v>678</v>
      </c>
      <c r="C293" s="321">
        <v>61147</v>
      </c>
      <c r="D293" s="15" t="s">
        <v>679</v>
      </c>
      <c r="E293" s="165" t="s">
        <v>22</v>
      </c>
      <c r="F293" s="320" t="s">
        <v>680</v>
      </c>
      <c r="G293" s="320" t="s">
        <v>36</v>
      </c>
      <c r="H293" s="73">
        <v>28</v>
      </c>
      <c r="I293" s="309">
        <f>INDEX(Table1[Antall],MATCH(C293,Table1[Produktkode],0),1)</f>
        <v>115.10300000000001</v>
      </c>
      <c r="J293" s="198"/>
      <c r="K293" s="199"/>
      <c r="L293" s="171">
        <f t="shared" si="17"/>
        <v>0</v>
      </c>
      <c r="M293" s="166">
        <f t="shared" si="16"/>
        <v>0</v>
      </c>
      <c r="N293" s="200"/>
    </row>
    <row r="294" spans="1:15" s="2" customFormat="1" ht="20.149999999999999" customHeight="1">
      <c r="A294" s="118">
        <v>230</v>
      </c>
      <c r="B294" s="320" t="s">
        <v>681</v>
      </c>
      <c r="C294" s="321">
        <v>123874</v>
      </c>
      <c r="D294" s="15" t="s">
        <v>682</v>
      </c>
      <c r="E294" s="165" t="s">
        <v>22</v>
      </c>
      <c r="F294" s="320" t="s">
        <v>683</v>
      </c>
      <c r="G294" s="320" t="s">
        <v>36</v>
      </c>
      <c r="H294" s="73" t="s">
        <v>86</v>
      </c>
      <c r="I294" s="309">
        <f>INDEX(Table1[Antall],MATCH(C294,Table1[Produktkode],0),1)</f>
        <v>1084.2560000000003</v>
      </c>
      <c r="J294" s="196"/>
      <c r="K294" s="197"/>
      <c r="L294" s="171">
        <f t="shared" si="17"/>
        <v>0</v>
      </c>
      <c r="M294" s="166">
        <f t="shared" si="16"/>
        <v>0</v>
      </c>
      <c r="N294" s="200"/>
    </row>
    <row r="295" spans="1:15" s="2" customFormat="1" ht="20.149999999999999" customHeight="1">
      <c r="A295" s="118">
        <v>231</v>
      </c>
      <c r="B295" s="320" t="s">
        <v>681</v>
      </c>
      <c r="C295" s="321">
        <v>58759</v>
      </c>
      <c r="D295" s="15" t="s">
        <v>684</v>
      </c>
      <c r="E295" s="165" t="s">
        <v>22</v>
      </c>
      <c r="F295" s="320" t="s">
        <v>683</v>
      </c>
      <c r="G295" s="320" t="s">
        <v>29</v>
      </c>
      <c r="H295" s="73">
        <v>100</v>
      </c>
      <c r="I295" s="309">
        <f>INDEX(Table1[Antall],MATCH(C295,Table1[Produktkode],0),1)</f>
        <v>74</v>
      </c>
      <c r="J295" s="196"/>
      <c r="K295" s="197"/>
      <c r="L295" s="171">
        <f t="shared" si="17"/>
        <v>0</v>
      </c>
      <c r="M295" s="166">
        <f t="shared" si="16"/>
        <v>0</v>
      </c>
      <c r="N295" s="200"/>
    </row>
    <row r="296" spans="1:15" s="2" customFormat="1" ht="20.149999999999999" customHeight="1">
      <c r="A296" s="118">
        <v>232</v>
      </c>
      <c r="B296" s="320" t="s">
        <v>681</v>
      </c>
      <c r="C296" s="321">
        <v>84649</v>
      </c>
      <c r="D296" s="15" t="s">
        <v>685</v>
      </c>
      <c r="E296" s="165" t="s">
        <v>22</v>
      </c>
      <c r="F296" s="320" t="s">
        <v>683</v>
      </c>
      <c r="G296" s="320" t="s">
        <v>41</v>
      </c>
      <c r="H296" s="73">
        <v>100</v>
      </c>
      <c r="I296" s="309">
        <f>INDEX(Table1[Antall],MATCH(C296,Table1[Produktkode],0),1)</f>
        <v>131.13</v>
      </c>
      <c r="J296" s="196"/>
      <c r="K296" s="197"/>
      <c r="L296" s="171">
        <f t="shared" si="17"/>
        <v>0</v>
      </c>
      <c r="M296" s="166">
        <f t="shared" si="16"/>
        <v>0</v>
      </c>
      <c r="N296" s="200"/>
    </row>
    <row r="297" spans="1:15" s="2" customFormat="1" ht="20.149999999999999" customHeight="1">
      <c r="A297" s="118">
        <v>233</v>
      </c>
      <c r="B297" s="320" t="s">
        <v>686</v>
      </c>
      <c r="C297" s="321">
        <v>458067</v>
      </c>
      <c r="D297" s="15" t="s">
        <v>687</v>
      </c>
      <c r="E297" s="165" t="s">
        <v>22</v>
      </c>
      <c r="F297" s="320" t="s">
        <v>688</v>
      </c>
      <c r="G297" s="320" t="s">
        <v>41</v>
      </c>
      <c r="H297" s="73" t="s">
        <v>689</v>
      </c>
      <c r="I297" s="309">
        <f>INDEX(Table1[Antall],MATCH(C297,Table1[Produktkode],0),1)</f>
        <v>171.56000000000003</v>
      </c>
      <c r="J297" s="196"/>
      <c r="K297" s="197"/>
      <c r="L297" s="171">
        <f t="shared" si="17"/>
        <v>0</v>
      </c>
      <c r="M297" s="166">
        <f t="shared" ref="M297:M314" si="18">SUM(I297*L297)</f>
        <v>0</v>
      </c>
      <c r="N297" s="200"/>
    </row>
    <row r="298" spans="1:15" s="2" customFormat="1" ht="20.149999999999999" customHeight="1">
      <c r="A298" s="118">
        <v>234</v>
      </c>
      <c r="B298" s="320" t="s">
        <v>686</v>
      </c>
      <c r="C298" s="321">
        <v>34616</v>
      </c>
      <c r="D298" s="15" t="s">
        <v>690</v>
      </c>
      <c r="E298" s="165" t="s">
        <v>22</v>
      </c>
      <c r="F298" s="320" t="s">
        <v>688</v>
      </c>
      <c r="G298" s="320" t="s">
        <v>29</v>
      </c>
      <c r="H298" s="73">
        <v>300</v>
      </c>
      <c r="I298" s="309">
        <f>INDEX(Table1[Antall],MATCH(C298,Table1[Produktkode],0),1)</f>
        <v>34</v>
      </c>
      <c r="J298" s="196"/>
      <c r="K298" s="197"/>
      <c r="L298" s="171">
        <f t="shared" ref="L298:L314" si="19">J298*(1-K298)</f>
        <v>0</v>
      </c>
      <c r="M298" s="166">
        <f t="shared" si="18"/>
        <v>0</v>
      </c>
      <c r="N298" s="200"/>
    </row>
    <row r="299" spans="1:15" s="2" customFormat="1" ht="20.149999999999999" customHeight="1">
      <c r="A299" s="118">
        <v>235</v>
      </c>
      <c r="B299" s="320" t="s">
        <v>691</v>
      </c>
      <c r="C299" s="321">
        <v>38448</v>
      </c>
      <c r="D299" s="15" t="s">
        <v>692</v>
      </c>
      <c r="E299" s="165" t="s">
        <v>22</v>
      </c>
      <c r="F299" s="320" t="s">
        <v>693</v>
      </c>
      <c r="G299" s="320" t="s">
        <v>36</v>
      </c>
      <c r="H299" s="73">
        <v>100</v>
      </c>
      <c r="I299" s="309">
        <f>INDEX(Table1[Antall],MATCH(C299,Table1[Produktkode],0),1)</f>
        <v>9.629999999999999</v>
      </c>
      <c r="J299" s="196"/>
      <c r="K299" s="197"/>
      <c r="L299" s="171">
        <f t="shared" si="19"/>
        <v>0</v>
      </c>
      <c r="M299" s="166">
        <f t="shared" si="18"/>
        <v>0</v>
      </c>
      <c r="N299" s="200"/>
    </row>
    <row r="300" spans="1:15" s="2" customFormat="1" ht="20.149999999999999" customHeight="1">
      <c r="A300" s="118">
        <v>236</v>
      </c>
      <c r="B300" s="320" t="s">
        <v>694</v>
      </c>
      <c r="C300" s="321">
        <v>4097</v>
      </c>
      <c r="D300" s="15" t="s">
        <v>695</v>
      </c>
      <c r="E300" s="165" t="s">
        <v>22</v>
      </c>
      <c r="F300" s="320" t="s">
        <v>696</v>
      </c>
      <c r="G300" s="320" t="s">
        <v>36</v>
      </c>
      <c r="H300" s="73">
        <v>98</v>
      </c>
      <c r="I300" s="309">
        <v>36</v>
      </c>
      <c r="J300" s="196"/>
      <c r="K300" s="197"/>
      <c r="L300" s="171">
        <f t="shared" si="19"/>
        <v>0</v>
      </c>
      <c r="M300" s="166">
        <f t="shared" si="18"/>
        <v>0</v>
      </c>
      <c r="N300" s="200"/>
    </row>
    <row r="301" spans="1:15" s="2" customFormat="1" ht="20.149999999999999" customHeight="1">
      <c r="A301" s="118">
        <v>237</v>
      </c>
      <c r="B301" s="320" t="s">
        <v>697</v>
      </c>
      <c r="C301" s="321">
        <v>499807</v>
      </c>
      <c r="D301" s="15" t="s">
        <v>698</v>
      </c>
      <c r="E301" s="165" t="s">
        <v>22</v>
      </c>
      <c r="F301" s="320" t="s">
        <v>699</v>
      </c>
      <c r="G301" s="320" t="s">
        <v>36</v>
      </c>
      <c r="H301" s="73" t="s">
        <v>46</v>
      </c>
      <c r="I301" s="309">
        <f>INDEX(Table1[Antall],MATCH(C301,Table1[Produktkode],0),1)</f>
        <v>128.03300000000002</v>
      </c>
      <c r="J301" s="196"/>
      <c r="K301" s="197"/>
      <c r="L301" s="171">
        <f t="shared" si="19"/>
        <v>0</v>
      </c>
      <c r="M301" s="166">
        <f t="shared" si="18"/>
        <v>0</v>
      </c>
      <c r="N301" s="200"/>
    </row>
    <row r="302" spans="1:15" s="2" customFormat="1" ht="20.149999999999999" customHeight="1">
      <c r="A302" s="118">
        <v>238</v>
      </c>
      <c r="B302" s="320" t="s">
        <v>697</v>
      </c>
      <c r="C302" s="321">
        <v>419396</v>
      </c>
      <c r="D302" s="15" t="s">
        <v>700</v>
      </c>
      <c r="E302" s="165" t="s">
        <v>22</v>
      </c>
      <c r="F302" s="320" t="s">
        <v>699</v>
      </c>
      <c r="G302" s="320" t="s">
        <v>29</v>
      </c>
      <c r="H302" s="73">
        <v>15</v>
      </c>
      <c r="I302" s="309">
        <f>INDEX(Table1[Antall],MATCH(C302,Table1[Produktkode],0),1)</f>
        <v>45</v>
      </c>
      <c r="J302" s="196"/>
      <c r="K302" s="197"/>
      <c r="L302" s="171">
        <f t="shared" si="19"/>
        <v>0</v>
      </c>
      <c r="M302" s="166">
        <f t="shared" si="18"/>
        <v>0</v>
      </c>
      <c r="N302" s="200"/>
    </row>
    <row r="303" spans="1:15" s="2" customFormat="1" ht="20.149999999999999" customHeight="1">
      <c r="A303" s="118">
        <v>239</v>
      </c>
      <c r="B303" s="320" t="s">
        <v>701</v>
      </c>
      <c r="C303" s="321">
        <v>579147</v>
      </c>
      <c r="D303" s="15" t="s">
        <v>702</v>
      </c>
      <c r="E303" s="165" t="s">
        <v>22</v>
      </c>
      <c r="F303" s="320" t="s">
        <v>703</v>
      </c>
      <c r="G303" s="320" t="s">
        <v>41</v>
      </c>
      <c r="H303" s="73">
        <v>100</v>
      </c>
      <c r="I303" s="309">
        <f>INDEX(Table1[Antall],MATCH(C303,Table1[Produktkode],0),1)</f>
        <v>233.92999999999998</v>
      </c>
      <c r="J303" s="196"/>
      <c r="K303" s="197"/>
      <c r="L303" s="171">
        <f t="shared" si="19"/>
        <v>0</v>
      </c>
      <c r="M303" s="166">
        <f t="shared" si="18"/>
        <v>0</v>
      </c>
      <c r="N303" s="200"/>
    </row>
    <row r="304" spans="1:15" s="2" customFormat="1" ht="20.149999999999999" customHeight="1">
      <c r="A304" s="118">
        <v>240</v>
      </c>
      <c r="B304" s="320" t="s">
        <v>701</v>
      </c>
      <c r="C304" s="321">
        <v>24838</v>
      </c>
      <c r="D304" s="15" t="s">
        <v>704</v>
      </c>
      <c r="E304" s="165" t="s">
        <v>22</v>
      </c>
      <c r="F304" s="320" t="s">
        <v>703</v>
      </c>
      <c r="G304" s="320" t="s">
        <v>71</v>
      </c>
      <c r="H304" s="73">
        <v>30</v>
      </c>
      <c r="I304" s="309">
        <f>INDEX(Table1[Antall],MATCH(C304,Table1[Produktkode],0),1)</f>
        <v>39</v>
      </c>
      <c r="J304" s="196"/>
      <c r="K304" s="197"/>
      <c r="L304" s="171">
        <f t="shared" si="19"/>
        <v>0</v>
      </c>
      <c r="M304" s="166">
        <f t="shared" si="18"/>
        <v>0</v>
      </c>
      <c r="N304" s="200"/>
    </row>
    <row r="305" spans="1:14" s="2" customFormat="1" ht="20.149999999999999" customHeight="1">
      <c r="A305" s="118">
        <v>241</v>
      </c>
      <c r="B305" s="320" t="s">
        <v>705</v>
      </c>
      <c r="C305" s="321">
        <v>91015</v>
      </c>
      <c r="D305" s="15" t="s">
        <v>706</v>
      </c>
      <c r="E305" s="165" t="s">
        <v>22</v>
      </c>
      <c r="F305" s="320" t="s">
        <v>707</v>
      </c>
      <c r="G305" s="320" t="s">
        <v>36</v>
      </c>
      <c r="H305" s="73" t="s">
        <v>37</v>
      </c>
      <c r="I305" s="309">
        <f>INDEX(Table1[Antall],MATCH(C305,Table1[Produktkode],0),1)</f>
        <v>57.44</v>
      </c>
      <c r="J305" s="196"/>
      <c r="K305" s="197"/>
      <c r="L305" s="171">
        <f t="shared" si="19"/>
        <v>0</v>
      </c>
      <c r="M305" s="166">
        <f t="shared" si="18"/>
        <v>0</v>
      </c>
      <c r="N305" s="200"/>
    </row>
    <row r="306" spans="1:14" s="2" customFormat="1" ht="20.149999999999999" customHeight="1">
      <c r="A306" s="118">
        <v>242</v>
      </c>
      <c r="B306" s="320" t="s">
        <v>708</v>
      </c>
      <c r="C306" s="321">
        <v>27305</v>
      </c>
      <c r="D306" s="15" t="s">
        <v>709</v>
      </c>
      <c r="E306" s="165" t="s">
        <v>22</v>
      </c>
      <c r="F306" s="320" t="s">
        <v>710</v>
      </c>
      <c r="G306" s="320" t="s">
        <v>36</v>
      </c>
      <c r="H306" s="73" t="s">
        <v>37</v>
      </c>
      <c r="I306" s="309">
        <f>INDEX(Table1[Antall],MATCH(C306,Table1[Produktkode],0),1)</f>
        <v>31.150000000000002</v>
      </c>
      <c r="J306" s="196"/>
      <c r="K306" s="197"/>
      <c r="L306" s="171">
        <f t="shared" si="19"/>
        <v>0</v>
      </c>
      <c r="M306" s="166">
        <f t="shared" si="18"/>
        <v>0</v>
      </c>
      <c r="N306" s="200"/>
    </row>
    <row r="307" spans="1:14" s="2" customFormat="1" ht="20.149999999999999" customHeight="1">
      <c r="A307" s="118">
        <v>243</v>
      </c>
      <c r="B307" s="320" t="s">
        <v>711</v>
      </c>
      <c r="C307" s="321">
        <v>444511</v>
      </c>
      <c r="D307" s="15" t="s">
        <v>712</v>
      </c>
      <c r="E307" s="165" t="s">
        <v>22</v>
      </c>
      <c r="F307" s="320" t="s">
        <v>713</v>
      </c>
      <c r="G307" s="320" t="s">
        <v>41</v>
      </c>
      <c r="H307" s="73" t="s">
        <v>86</v>
      </c>
      <c r="I307" s="309">
        <f>INDEX(Table1[Antall],MATCH(C307,Table1[Produktkode],0),1)</f>
        <v>97</v>
      </c>
      <c r="J307" s="196"/>
      <c r="K307" s="197"/>
      <c r="L307" s="171">
        <f t="shared" si="19"/>
        <v>0</v>
      </c>
      <c r="M307" s="166">
        <f t="shared" si="18"/>
        <v>0</v>
      </c>
      <c r="N307" s="200"/>
    </row>
    <row r="308" spans="1:14" s="2" customFormat="1" ht="20.149999999999999" customHeight="1">
      <c r="A308" s="118">
        <v>244</v>
      </c>
      <c r="B308" s="320" t="s">
        <v>711</v>
      </c>
      <c r="C308" s="321">
        <v>85258</v>
      </c>
      <c r="D308" s="15" t="s">
        <v>714</v>
      </c>
      <c r="E308" s="165" t="s">
        <v>22</v>
      </c>
      <c r="F308" s="320" t="s">
        <v>713</v>
      </c>
      <c r="G308" s="320" t="s">
        <v>36</v>
      </c>
      <c r="H308" s="73">
        <v>56</v>
      </c>
      <c r="I308" s="309">
        <f>INDEX(Table1[Antall],MATCH(C308,Table1[Produktkode],0),1)</f>
        <v>75.7</v>
      </c>
      <c r="J308" s="196"/>
      <c r="K308" s="197"/>
      <c r="L308" s="171">
        <f t="shared" si="19"/>
        <v>0</v>
      </c>
      <c r="M308" s="166">
        <f t="shared" si="18"/>
        <v>0</v>
      </c>
      <c r="N308" s="200"/>
    </row>
    <row r="309" spans="1:14" s="2" customFormat="1" ht="20.149999999999999" customHeight="1">
      <c r="A309" s="118">
        <v>245</v>
      </c>
      <c r="B309" s="320" t="s">
        <v>715</v>
      </c>
      <c r="C309" s="321">
        <v>484257</v>
      </c>
      <c r="D309" s="15" t="s">
        <v>716</v>
      </c>
      <c r="E309" s="165" t="s">
        <v>22</v>
      </c>
      <c r="F309" s="320" t="s">
        <v>717</v>
      </c>
      <c r="G309" s="320" t="s">
        <v>29</v>
      </c>
      <c r="H309" s="73" t="s">
        <v>65</v>
      </c>
      <c r="I309" s="309">
        <f>INDEX(Table1[Antall],MATCH(C309,Table1[Produktkode],0),1)</f>
        <v>195</v>
      </c>
      <c r="J309" s="196"/>
      <c r="K309" s="197"/>
      <c r="L309" s="171">
        <f t="shared" si="19"/>
        <v>0</v>
      </c>
      <c r="M309" s="166">
        <f t="shared" si="18"/>
        <v>0</v>
      </c>
      <c r="N309" s="200"/>
    </row>
    <row r="310" spans="1:14" s="2" customFormat="1" ht="20.149999999999999" customHeight="1">
      <c r="A310" s="118">
        <v>246</v>
      </c>
      <c r="B310" s="320" t="s">
        <v>715</v>
      </c>
      <c r="C310" s="321">
        <v>458246</v>
      </c>
      <c r="D310" s="15" t="s">
        <v>718</v>
      </c>
      <c r="E310" s="165" t="s">
        <v>22</v>
      </c>
      <c r="F310" s="320" t="s">
        <v>717</v>
      </c>
      <c r="G310" s="320" t="s">
        <v>36</v>
      </c>
      <c r="H310" s="73">
        <v>98</v>
      </c>
      <c r="I310" s="309">
        <f>INDEX(Table1[Antall],MATCH(C310,Table1[Produktkode],0),1)</f>
        <v>57.527999999999992</v>
      </c>
      <c r="J310" s="196"/>
      <c r="K310" s="197"/>
      <c r="L310" s="171">
        <f t="shared" si="19"/>
        <v>0</v>
      </c>
      <c r="M310" s="166">
        <f t="shared" si="18"/>
        <v>0</v>
      </c>
      <c r="N310" s="200"/>
    </row>
    <row r="311" spans="1:14" s="2" customFormat="1" ht="20.149999999999999" customHeight="1">
      <c r="A311" s="118">
        <v>247</v>
      </c>
      <c r="B311" s="320" t="s">
        <v>719</v>
      </c>
      <c r="C311" s="321">
        <v>27090</v>
      </c>
      <c r="D311" s="15" t="s">
        <v>720</v>
      </c>
      <c r="E311" s="165" t="s">
        <v>22</v>
      </c>
      <c r="F311" s="320" t="s">
        <v>721</v>
      </c>
      <c r="G311" s="320" t="s">
        <v>41</v>
      </c>
      <c r="H311" s="73" t="s">
        <v>722</v>
      </c>
      <c r="I311" s="309">
        <f>INDEX(Table1[Antall],MATCH(C311,Table1[Produktkode],0),1)</f>
        <v>48</v>
      </c>
      <c r="J311" s="196"/>
      <c r="K311" s="197"/>
      <c r="L311" s="171">
        <f t="shared" si="19"/>
        <v>0</v>
      </c>
      <c r="M311" s="166">
        <f t="shared" si="18"/>
        <v>0</v>
      </c>
      <c r="N311" s="200"/>
    </row>
    <row r="312" spans="1:14" s="2" customFormat="1" ht="20.149999999999999" customHeight="1">
      <c r="A312" s="120">
        <v>248</v>
      </c>
      <c r="B312" s="320" t="s">
        <v>723</v>
      </c>
      <c r="C312" s="321">
        <v>407679</v>
      </c>
      <c r="D312" s="15" t="s">
        <v>724</v>
      </c>
      <c r="E312" s="165" t="s">
        <v>22</v>
      </c>
      <c r="F312" s="320" t="s">
        <v>571</v>
      </c>
      <c r="G312" s="320" t="s">
        <v>36</v>
      </c>
      <c r="H312" s="73" t="s">
        <v>722</v>
      </c>
      <c r="I312" s="309">
        <f>INDEX(Table1[Antall],MATCH(C312,Table1[Produktkode],0),1)</f>
        <v>35</v>
      </c>
      <c r="J312" s="223"/>
      <c r="K312" s="197"/>
      <c r="L312" s="171">
        <f t="shared" si="19"/>
        <v>0</v>
      </c>
      <c r="M312" s="166">
        <f t="shared" si="18"/>
        <v>0</v>
      </c>
      <c r="N312" s="200"/>
    </row>
    <row r="313" spans="1:14" s="2" customFormat="1" ht="20.149999999999999" customHeight="1">
      <c r="A313" s="120">
        <v>249</v>
      </c>
      <c r="B313" s="320" t="s">
        <v>725</v>
      </c>
      <c r="C313" s="321">
        <v>417647</v>
      </c>
      <c r="D313" s="15" t="s">
        <v>726</v>
      </c>
      <c r="E313" s="165" t="s">
        <v>22</v>
      </c>
      <c r="F313" s="320" t="s">
        <v>727</v>
      </c>
      <c r="G313" s="320" t="s">
        <v>29</v>
      </c>
      <c r="H313" s="73" t="s">
        <v>728</v>
      </c>
      <c r="I313" s="309">
        <f>INDEX(Table1[Antall],MATCH(C313,Table1[Produktkode],0),1)</f>
        <v>4</v>
      </c>
      <c r="J313" s="223"/>
      <c r="K313" s="197"/>
      <c r="L313" s="171">
        <f t="shared" si="19"/>
        <v>0</v>
      </c>
      <c r="M313" s="166">
        <f t="shared" si="18"/>
        <v>0</v>
      </c>
      <c r="N313" s="252"/>
    </row>
    <row r="314" spans="1:14" s="2" customFormat="1" ht="20.149999999999999" customHeight="1">
      <c r="A314" s="253">
        <v>250</v>
      </c>
      <c r="B314" s="322" t="s">
        <v>729</v>
      </c>
      <c r="C314" s="323">
        <v>297320</v>
      </c>
      <c r="D314" s="135" t="s">
        <v>730</v>
      </c>
      <c r="E314" s="176" t="s">
        <v>22</v>
      </c>
      <c r="F314" s="322" t="s">
        <v>731</v>
      </c>
      <c r="G314" s="322" t="s">
        <v>36</v>
      </c>
      <c r="H314" s="134">
        <v>56</v>
      </c>
      <c r="I314" s="309">
        <f>INDEX(Table1[Antall],MATCH(C314,Table1[Produktkode],0),1)</f>
        <v>6.4640000000000004</v>
      </c>
      <c r="J314" s="269"/>
      <c r="K314" s="259"/>
      <c r="L314" s="171">
        <f t="shared" si="19"/>
        <v>0</v>
      </c>
      <c r="M314" s="166">
        <f t="shared" si="18"/>
        <v>0</v>
      </c>
      <c r="N314" s="252"/>
    </row>
    <row r="315" spans="1:14" s="7" customFormat="1" ht="21">
      <c r="A315" s="372" t="s">
        <v>732</v>
      </c>
      <c r="B315" s="373"/>
      <c r="C315" s="373"/>
      <c r="D315" s="373"/>
      <c r="E315" s="373"/>
      <c r="F315" s="373"/>
      <c r="G315" s="373"/>
      <c r="H315" s="373"/>
      <c r="I315" s="373"/>
      <c r="J315" s="373"/>
      <c r="K315" s="373"/>
      <c r="L315" s="374"/>
      <c r="M315" s="267">
        <f>SUM(M233:M314)</f>
        <v>0</v>
      </c>
      <c r="N315" s="225"/>
    </row>
    <row r="316" spans="1:14" s="63" customFormat="1" ht="15.5">
      <c r="C316" s="139"/>
      <c r="H316" s="105"/>
      <c r="I316" s="312"/>
    </row>
    <row r="317" spans="1:14" s="9" customFormat="1" ht="21">
      <c r="A317" s="390" t="s">
        <v>2626</v>
      </c>
      <c r="B317" s="391"/>
      <c r="C317" s="391"/>
      <c r="D317" s="391"/>
      <c r="E317" s="391"/>
      <c r="F317" s="391"/>
      <c r="G317" s="391"/>
      <c r="H317" s="391"/>
      <c r="I317" s="391"/>
      <c r="J317" s="391"/>
      <c r="K317" s="391"/>
      <c r="L317" s="392"/>
      <c r="M317" s="391"/>
      <c r="N317" s="393"/>
    </row>
    <row r="318" spans="1:14" s="2" customFormat="1" ht="20.149999999999999" customHeight="1">
      <c r="A318" s="118"/>
      <c r="B318" s="324"/>
      <c r="C318" s="325"/>
      <c r="D318" s="136"/>
      <c r="E318" s="136"/>
      <c r="F318" s="324"/>
      <c r="G318" s="324"/>
      <c r="H318" s="119"/>
      <c r="I318" s="309"/>
      <c r="J318" s="218"/>
      <c r="K318" s="219"/>
      <c r="L318" s="166"/>
      <c r="M318" s="171"/>
      <c r="N318" s="220"/>
    </row>
    <row r="319" spans="1:14" s="7" customFormat="1" ht="21">
      <c r="A319" s="372" t="s">
        <v>734</v>
      </c>
      <c r="B319" s="373"/>
      <c r="C319" s="373"/>
      <c r="D319" s="373"/>
      <c r="E319" s="373"/>
      <c r="F319" s="373"/>
      <c r="G319" s="373"/>
      <c r="H319" s="373"/>
      <c r="I319" s="373"/>
      <c r="J319" s="373"/>
      <c r="K319" s="373"/>
      <c r="L319" s="374"/>
      <c r="M319" s="265">
        <f>SUM(M318:M318)</f>
        <v>0</v>
      </c>
      <c r="N319" s="221"/>
    </row>
    <row r="320" spans="1:14" ht="21">
      <c r="A320" s="26"/>
      <c r="B320" s="27"/>
      <c r="D320" s="28"/>
      <c r="E320" s="28"/>
      <c r="F320" s="28"/>
      <c r="G320" s="27"/>
      <c r="H320" s="26"/>
      <c r="I320" s="311"/>
      <c r="J320" s="173"/>
      <c r="K320" s="173"/>
      <c r="L320" s="173"/>
      <c r="M320" s="174"/>
      <c r="N320" s="174"/>
    </row>
    <row r="321" spans="1:14" ht="21">
      <c r="A321" s="403" t="s">
        <v>735</v>
      </c>
      <c r="B321" s="404"/>
      <c r="C321" s="404"/>
      <c r="D321" s="404"/>
      <c r="E321" s="404"/>
      <c r="F321" s="404"/>
      <c r="G321" s="404"/>
      <c r="H321" s="404"/>
      <c r="I321" s="404"/>
      <c r="J321" s="404"/>
      <c r="K321" s="404"/>
      <c r="L321" s="404"/>
      <c r="M321" s="404"/>
      <c r="N321" s="405"/>
    </row>
    <row r="322" spans="1:14" s="2" customFormat="1" ht="20.149999999999999" customHeight="1">
      <c r="A322" s="118">
        <v>251</v>
      </c>
      <c r="B322" s="324" t="s">
        <v>736</v>
      </c>
      <c r="C322" s="325">
        <v>571299</v>
      </c>
      <c r="D322" s="136" t="s">
        <v>737</v>
      </c>
      <c r="E322" s="165" t="s">
        <v>22</v>
      </c>
      <c r="F322" s="324" t="s">
        <v>738</v>
      </c>
      <c r="G322" s="324" t="s">
        <v>29</v>
      </c>
      <c r="H322" s="119">
        <v>10</v>
      </c>
      <c r="I322" s="309">
        <f>INDEX(Table1[Antall],MATCH(C322,Table1[Produktkode],0),1)</f>
        <v>20</v>
      </c>
      <c r="J322" s="215"/>
      <c r="K322" s="216"/>
      <c r="L322" s="171">
        <f t="shared" ref="L322:L345" si="20">J322*(1-K322)</f>
        <v>0</v>
      </c>
      <c r="M322" s="166">
        <f t="shared" ref="M322:M345" si="21">SUM(I322*L322)</f>
        <v>0</v>
      </c>
      <c r="N322" s="226"/>
    </row>
    <row r="323" spans="1:14" s="2" customFormat="1" ht="20.149999999999999" customHeight="1">
      <c r="A323" s="118">
        <v>252</v>
      </c>
      <c r="B323" s="320" t="s">
        <v>739</v>
      </c>
      <c r="C323" s="321">
        <v>166440</v>
      </c>
      <c r="D323" s="15" t="s">
        <v>740</v>
      </c>
      <c r="E323" s="165" t="s">
        <v>22</v>
      </c>
      <c r="F323" s="320" t="s">
        <v>741</v>
      </c>
      <c r="G323" s="320" t="s">
        <v>29</v>
      </c>
      <c r="H323" s="73" t="s">
        <v>328</v>
      </c>
      <c r="I323" s="309">
        <f>INDEX(Table1[Antall],MATCH(C323,Table1[Produktkode],0),1)</f>
        <v>71</v>
      </c>
      <c r="J323" s="196"/>
      <c r="K323" s="197"/>
      <c r="L323" s="171">
        <f t="shared" si="20"/>
        <v>0</v>
      </c>
      <c r="M323" s="166">
        <f t="shared" si="21"/>
        <v>0</v>
      </c>
      <c r="N323" s="224"/>
    </row>
    <row r="324" spans="1:14" s="2" customFormat="1" ht="20.149999999999999" customHeight="1">
      <c r="A324" s="118">
        <v>253</v>
      </c>
      <c r="B324" s="324" t="s">
        <v>742</v>
      </c>
      <c r="C324" s="325">
        <v>477590</v>
      </c>
      <c r="D324" s="136" t="s">
        <v>743</v>
      </c>
      <c r="E324" s="169" t="s">
        <v>22</v>
      </c>
      <c r="F324" s="324" t="s">
        <v>361</v>
      </c>
      <c r="G324" s="324" t="s">
        <v>154</v>
      </c>
      <c r="H324" s="119" t="s">
        <v>744</v>
      </c>
      <c r="I324" s="309">
        <f>INDEX(Table1[Antall],MATCH(C324,Table1[Produktkode],0),1)</f>
        <v>5</v>
      </c>
      <c r="J324" s="215"/>
      <c r="K324" s="216"/>
      <c r="L324" s="171">
        <f t="shared" si="20"/>
        <v>0</v>
      </c>
      <c r="M324" s="166">
        <f t="shared" si="21"/>
        <v>0</v>
      </c>
      <c r="N324" s="226"/>
    </row>
    <row r="325" spans="1:14" s="2" customFormat="1" ht="20.149999999999999" customHeight="1">
      <c r="A325" s="118">
        <v>254</v>
      </c>
      <c r="B325" s="320" t="s">
        <v>745</v>
      </c>
      <c r="C325" s="321">
        <v>536896</v>
      </c>
      <c r="D325" s="15" t="s">
        <v>746</v>
      </c>
      <c r="E325" s="169" t="s">
        <v>22</v>
      </c>
      <c r="F325" s="320" t="s">
        <v>747</v>
      </c>
      <c r="G325" s="320" t="s">
        <v>29</v>
      </c>
      <c r="H325" s="73" t="s">
        <v>748</v>
      </c>
      <c r="I325" s="309">
        <f>INDEX(Table1[Antall],MATCH(C325,Table1[Produktkode],0),1)</f>
        <v>93</v>
      </c>
      <c r="J325" s="196"/>
      <c r="K325" s="197"/>
      <c r="L325" s="171">
        <f t="shared" si="20"/>
        <v>0</v>
      </c>
      <c r="M325" s="166">
        <f t="shared" si="21"/>
        <v>0</v>
      </c>
      <c r="N325" s="224"/>
    </row>
    <row r="326" spans="1:14" s="2" customFormat="1" ht="20.149999999999999" customHeight="1">
      <c r="A326" s="118">
        <v>255</v>
      </c>
      <c r="B326" s="320" t="s">
        <v>745</v>
      </c>
      <c r="C326" s="321">
        <v>490540</v>
      </c>
      <c r="D326" s="15" t="s">
        <v>749</v>
      </c>
      <c r="E326" s="169" t="s">
        <v>22</v>
      </c>
      <c r="F326" s="320" t="s">
        <v>747</v>
      </c>
      <c r="G326" s="320" t="s">
        <v>154</v>
      </c>
      <c r="H326" s="73">
        <v>200</v>
      </c>
      <c r="I326" s="309">
        <f>INDEX(Table1[Antall],MATCH(C326,Table1[Produktkode],0),1)</f>
        <v>114</v>
      </c>
      <c r="J326" s="196"/>
      <c r="K326" s="197"/>
      <c r="L326" s="171">
        <f t="shared" si="20"/>
        <v>0</v>
      </c>
      <c r="M326" s="166">
        <f t="shared" si="21"/>
        <v>0</v>
      </c>
      <c r="N326" s="224"/>
    </row>
    <row r="327" spans="1:14" s="2" customFormat="1" ht="20.149999999999999" customHeight="1">
      <c r="A327" s="118">
        <v>256</v>
      </c>
      <c r="B327" s="320" t="s">
        <v>745</v>
      </c>
      <c r="C327" s="321">
        <v>124347</v>
      </c>
      <c r="D327" s="15" t="s">
        <v>750</v>
      </c>
      <c r="E327" s="169" t="s">
        <v>22</v>
      </c>
      <c r="F327" s="320" t="s">
        <v>747</v>
      </c>
      <c r="G327" s="320" t="s">
        <v>154</v>
      </c>
      <c r="H327" s="73">
        <v>60</v>
      </c>
      <c r="I327" s="309">
        <f>INDEX(Table1[Antall],MATCH(C327,Table1[Produktkode],0),1)</f>
        <v>81</v>
      </c>
      <c r="J327" s="196"/>
      <c r="K327" s="197"/>
      <c r="L327" s="171">
        <f t="shared" si="20"/>
        <v>0</v>
      </c>
      <c r="M327" s="166">
        <f t="shared" si="21"/>
        <v>0</v>
      </c>
      <c r="N327" s="224"/>
    </row>
    <row r="328" spans="1:14" s="2" customFormat="1" ht="20.149999999999999" customHeight="1">
      <c r="A328" s="118">
        <v>257</v>
      </c>
      <c r="B328" s="320" t="s">
        <v>751</v>
      </c>
      <c r="C328" s="321">
        <v>4293</v>
      </c>
      <c r="D328" s="15" t="s">
        <v>752</v>
      </c>
      <c r="E328" s="169" t="s">
        <v>22</v>
      </c>
      <c r="F328" s="320" t="s">
        <v>753</v>
      </c>
      <c r="G328" s="320" t="s">
        <v>154</v>
      </c>
      <c r="H328" s="73" t="s">
        <v>106</v>
      </c>
      <c r="I328" s="309">
        <f>INDEX(Table1[Antall],MATCH(C328,Table1[Produktkode],0),1)</f>
        <v>12</v>
      </c>
      <c r="J328" s="198"/>
      <c r="K328" s="197"/>
      <c r="L328" s="171">
        <f t="shared" si="20"/>
        <v>0</v>
      </c>
      <c r="M328" s="166">
        <f t="shared" si="21"/>
        <v>0</v>
      </c>
      <c r="N328" s="224"/>
    </row>
    <row r="329" spans="1:14" s="2" customFormat="1" ht="20.149999999999999" customHeight="1">
      <c r="A329" s="118">
        <v>258</v>
      </c>
      <c r="B329" s="320" t="s">
        <v>751</v>
      </c>
      <c r="C329" s="321">
        <v>373324</v>
      </c>
      <c r="D329" s="15" t="s">
        <v>754</v>
      </c>
      <c r="E329" s="169" t="s">
        <v>22</v>
      </c>
      <c r="F329" s="320" t="s">
        <v>753</v>
      </c>
      <c r="G329" s="320" t="s">
        <v>154</v>
      </c>
      <c r="H329" s="73">
        <v>60</v>
      </c>
      <c r="I329" s="309">
        <f>INDEX(Table1[Antall],MATCH(C329,Table1[Produktkode],0),1)</f>
        <v>5</v>
      </c>
      <c r="J329" s="198"/>
      <c r="K329" s="197"/>
      <c r="L329" s="171">
        <f t="shared" si="20"/>
        <v>0</v>
      </c>
      <c r="M329" s="166">
        <f t="shared" si="21"/>
        <v>0</v>
      </c>
      <c r="N329" s="224"/>
    </row>
    <row r="330" spans="1:14" s="2" customFormat="1" ht="20.149999999999999" customHeight="1">
      <c r="A330" s="118">
        <v>259</v>
      </c>
      <c r="B330" s="320" t="s">
        <v>755</v>
      </c>
      <c r="C330" s="321">
        <v>64208</v>
      </c>
      <c r="D330" s="15" t="s">
        <v>756</v>
      </c>
      <c r="E330" s="169" t="s">
        <v>22</v>
      </c>
      <c r="F330" s="320" t="s">
        <v>757</v>
      </c>
      <c r="G330" s="320" t="s">
        <v>154</v>
      </c>
      <c r="H330" s="73">
        <v>120</v>
      </c>
      <c r="I330" s="309">
        <f>INDEX(Table1[Antall],MATCH(C330,Table1[Produktkode],0),1)</f>
        <v>8</v>
      </c>
      <c r="J330" s="198"/>
      <c r="K330" s="197"/>
      <c r="L330" s="171">
        <f t="shared" si="20"/>
        <v>0</v>
      </c>
      <c r="M330" s="166">
        <f t="shared" si="21"/>
        <v>0</v>
      </c>
      <c r="N330" s="224"/>
    </row>
    <row r="331" spans="1:14" s="2" customFormat="1" ht="20.149999999999999" customHeight="1">
      <c r="A331" s="118">
        <v>260</v>
      </c>
      <c r="B331" s="320" t="s">
        <v>755</v>
      </c>
      <c r="C331" s="321">
        <v>3852</v>
      </c>
      <c r="D331" s="15" t="s">
        <v>758</v>
      </c>
      <c r="E331" s="169" t="s">
        <v>22</v>
      </c>
      <c r="F331" s="320" t="s">
        <v>757</v>
      </c>
      <c r="G331" s="320" t="s">
        <v>154</v>
      </c>
      <c r="H331" s="73">
        <v>120</v>
      </c>
      <c r="I331" s="309">
        <f>INDEX(Table1[Antall],MATCH(C331,Table1[Produktkode],0),1)</f>
        <v>11</v>
      </c>
      <c r="J331" s="198"/>
      <c r="K331" s="197"/>
      <c r="L331" s="171">
        <f t="shared" si="20"/>
        <v>0</v>
      </c>
      <c r="M331" s="166">
        <f t="shared" si="21"/>
        <v>0</v>
      </c>
      <c r="N331" s="224"/>
    </row>
    <row r="332" spans="1:14" s="2" customFormat="1" ht="20.149999999999999" customHeight="1">
      <c r="A332" s="118">
        <v>261</v>
      </c>
      <c r="B332" s="320" t="s">
        <v>759</v>
      </c>
      <c r="C332" s="321">
        <v>120780</v>
      </c>
      <c r="D332" s="15" t="s">
        <v>760</v>
      </c>
      <c r="E332" s="169" t="s">
        <v>22</v>
      </c>
      <c r="F332" s="320" t="s">
        <v>761</v>
      </c>
      <c r="G332" s="320" t="s">
        <v>154</v>
      </c>
      <c r="H332" s="73">
        <v>120</v>
      </c>
      <c r="I332" s="309">
        <f>INDEX(Table1[Antall],MATCH(C332,Table1[Produktkode],0),1)</f>
        <v>6</v>
      </c>
      <c r="J332" s="198"/>
      <c r="K332" s="197"/>
      <c r="L332" s="171">
        <f t="shared" si="20"/>
        <v>0</v>
      </c>
      <c r="M332" s="166">
        <f t="shared" si="21"/>
        <v>0</v>
      </c>
      <c r="N332" s="224"/>
    </row>
    <row r="333" spans="1:14" s="2" customFormat="1" ht="20.149999999999999" customHeight="1">
      <c r="A333" s="118">
        <v>262</v>
      </c>
      <c r="B333" s="320" t="s">
        <v>762</v>
      </c>
      <c r="C333" s="321">
        <v>376387</v>
      </c>
      <c r="D333" s="15" t="s">
        <v>763</v>
      </c>
      <c r="E333" s="169" t="s">
        <v>22</v>
      </c>
      <c r="F333" s="320" t="s">
        <v>764</v>
      </c>
      <c r="G333" s="320" t="s">
        <v>154</v>
      </c>
      <c r="H333" s="73">
        <v>30</v>
      </c>
      <c r="I333" s="309">
        <f>INDEX(Table1[Antall],MATCH(C333,Table1[Produktkode],0),1)</f>
        <v>13</v>
      </c>
      <c r="J333" s="198"/>
      <c r="K333" s="197"/>
      <c r="L333" s="171">
        <f t="shared" si="20"/>
        <v>0</v>
      </c>
      <c r="M333" s="166">
        <f t="shared" si="21"/>
        <v>0</v>
      </c>
      <c r="N333" s="224"/>
    </row>
    <row r="334" spans="1:14" s="2" customFormat="1" ht="20.149999999999999" customHeight="1">
      <c r="A334" s="118">
        <v>263</v>
      </c>
      <c r="B334" s="320" t="s">
        <v>765</v>
      </c>
      <c r="C334" s="321">
        <v>154147</v>
      </c>
      <c r="D334" s="15" t="s">
        <v>766</v>
      </c>
      <c r="E334" s="169" t="s">
        <v>22</v>
      </c>
      <c r="F334" s="320" t="s">
        <v>767</v>
      </c>
      <c r="G334" s="320" t="s">
        <v>154</v>
      </c>
      <c r="H334" s="73">
        <v>30</v>
      </c>
      <c r="I334" s="309">
        <f>INDEX(Table1[Antall],MATCH(C334,Table1[Produktkode],0),1)</f>
        <v>27</v>
      </c>
      <c r="J334" s="198"/>
      <c r="K334" s="197"/>
      <c r="L334" s="171">
        <f t="shared" si="20"/>
        <v>0</v>
      </c>
      <c r="M334" s="166">
        <f t="shared" si="21"/>
        <v>0</v>
      </c>
      <c r="N334" s="224"/>
    </row>
    <row r="335" spans="1:14" s="2" customFormat="1" ht="20.149999999999999" customHeight="1">
      <c r="A335" s="118">
        <v>264</v>
      </c>
      <c r="B335" s="320" t="s">
        <v>768</v>
      </c>
      <c r="C335" s="321">
        <v>395923</v>
      </c>
      <c r="D335" s="15" t="s">
        <v>769</v>
      </c>
      <c r="E335" s="169" t="s">
        <v>22</v>
      </c>
      <c r="F335" s="320" t="s">
        <v>770</v>
      </c>
      <c r="G335" s="320" t="s">
        <v>154</v>
      </c>
      <c r="H335" s="73" t="s">
        <v>771</v>
      </c>
      <c r="I335" s="309">
        <f>INDEX(Table1[Antall],MATCH(C335,Table1[Produktkode],0),1)</f>
        <v>15</v>
      </c>
      <c r="J335" s="198"/>
      <c r="K335" s="197"/>
      <c r="L335" s="171">
        <f t="shared" si="20"/>
        <v>0</v>
      </c>
      <c r="M335" s="166">
        <f t="shared" si="21"/>
        <v>0</v>
      </c>
      <c r="N335" s="224"/>
    </row>
    <row r="336" spans="1:14" s="2" customFormat="1" ht="20.149999999999999" customHeight="1">
      <c r="A336" s="118">
        <v>265</v>
      </c>
      <c r="B336" s="320" t="s">
        <v>772</v>
      </c>
      <c r="C336" s="321">
        <v>446225</v>
      </c>
      <c r="D336" s="15" t="s">
        <v>773</v>
      </c>
      <c r="E336" s="169" t="s">
        <v>22</v>
      </c>
      <c r="F336" s="320" t="s">
        <v>774</v>
      </c>
      <c r="G336" s="320" t="s">
        <v>154</v>
      </c>
      <c r="H336" s="73">
        <v>120</v>
      </c>
      <c r="I336" s="309">
        <v>14</v>
      </c>
      <c r="J336" s="198"/>
      <c r="K336" s="197"/>
      <c r="L336" s="171">
        <f t="shared" si="20"/>
        <v>0</v>
      </c>
      <c r="M336" s="166">
        <f t="shared" si="21"/>
        <v>0</v>
      </c>
      <c r="N336" s="224"/>
    </row>
    <row r="337" spans="1:14" s="2" customFormat="1" ht="20.149999999999999" customHeight="1">
      <c r="A337" s="118">
        <v>266</v>
      </c>
      <c r="B337" s="320" t="s">
        <v>775</v>
      </c>
      <c r="C337" s="321">
        <v>82933</v>
      </c>
      <c r="D337" s="15" t="s">
        <v>776</v>
      </c>
      <c r="E337" s="169" t="s">
        <v>22</v>
      </c>
      <c r="F337" s="320" t="s">
        <v>777</v>
      </c>
      <c r="G337" s="320" t="s">
        <v>29</v>
      </c>
      <c r="H337" s="73" t="s">
        <v>778</v>
      </c>
      <c r="I337" s="309">
        <f>INDEX(Table1[Antall],MATCH(C337,Table1[Produktkode],0),1)</f>
        <v>40</v>
      </c>
      <c r="J337" s="196"/>
      <c r="K337" s="197"/>
      <c r="L337" s="171">
        <f t="shared" si="20"/>
        <v>0</v>
      </c>
      <c r="M337" s="166">
        <f t="shared" si="21"/>
        <v>0</v>
      </c>
      <c r="N337" s="224"/>
    </row>
    <row r="338" spans="1:14" s="2" customFormat="1" ht="20.149999999999999" customHeight="1">
      <c r="A338" s="118">
        <v>267</v>
      </c>
      <c r="B338" s="320" t="s">
        <v>779</v>
      </c>
      <c r="C338" s="321">
        <v>520072</v>
      </c>
      <c r="D338" s="15" t="s">
        <v>780</v>
      </c>
      <c r="E338" s="169" t="s">
        <v>22</v>
      </c>
      <c r="F338" s="320" t="s">
        <v>781</v>
      </c>
      <c r="G338" s="320" t="s">
        <v>29</v>
      </c>
      <c r="H338" s="73" t="s">
        <v>204</v>
      </c>
      <c r="I338" s="309">
        <f>INDEX(Table1[Antall],MATCH(C338,Table1[Produktkode],0),1)</f>
        <v>86</v>
      </c>
      <c r="J338" s="196"/>
      <c r="K338" s="197"/>
      <c r="L338" s="171">
        <f t="shared" si="20"/>
        <v>0</v>
      </c>
      <c r="M338" s="166">
        <f t="shared" si="21"/>
        <v>0</v>
      </c>
      <c r="N338" s="224"/>
    </row>
    <row r="339" spans="1:14" s="2" customFormat="1" ht="20.149999999999999" customHeight="1">
      <c r="A339" s="118">
        <v>268</v>
      </c>
      <c r="B339" s="320" t="s">
        <v>779</v>
      </c>
      <c r="C339" s="321">
        <v>5390</v>
      </c>
      <c r="D339" s="15" t="s">
        <v>782</v>
      </c>
      <c r="E339" s="169" t="s">
        <v>22</v>
      </c>
      <c r="F339" s="320" t="s">
        <v>781</v>
      </c>
      <c r="G339" s="320" t="s">
        <v>154</v>
      </c>
      <c r="H339" s="73">
        <v>200</v>
      </c>
      <c r="I339" s="309">
        <f>INDEX(Table1[Antall],MATCH(C339,Table1[Produktkode],0),1)</f>
        <v>18</v>
      </c>
      <c r="J339" s="196"/>
      <c r="K339" s="197"/>
      <c r="L339" s="171">
        <f>J339*(1-K339)</f>
        <v>0</v>
      </c>
      <c r="M339" s="166">
        <f t="shared" si="21"/>
        <v>0</v>
      </c>
      <c r="N339" s="224"/>
    </row>
    <row r="340" spans="1:14" s="2" customFormat="1" ht="20.149999999999999" customHeight="1">
      <c r="A340" s="118">
        <v>269</v>
      </c>
      <c r="B340" s="247" t="s">
        <v>783</v>
      </c>
      <c r="C340" s="321">
        <v>408166</v>
      </c>
      <c r="D340" s="15" t="s">
        <v>784</v>
      </c>
      <c r="E340" s="169" t="s">
        <v>22</v>
      </c>
      <c r="F340" s="320" t="s">
        <v>785</v>
      </c>
      <c r="G340" s="320" t="s">
        <v>786</v>
      </c>
      <c r="H340" s="73" t="s">
        <v>787</v>
      </c>
      <c r="I340" s="309">
        <f>INDEX(Table1[Antall],MATCH(C340,Table1[Produktkode],0),1)</f>
        <v>8</v>
      </c>
      <c r="J340" s="196"/>
      <c r="K340" s="197"/>
      <c r="L340" s="171">
        <f t="shared" si="20"/>
        <v>0</v>
      </c>
      <c r="M340" s="166">
        <f t="shared" si="21"/>
        <v>0</v>
      </c>
      <c r="N340" s="224"/>
    </row>
    <row r="341" spans="1:14" s="2" customFormat="1" ht="20.149999999999999" customHeight="1">
      <c r="A341" s="118">
        <v>270</v>
      </c>
      <c r="B341" s="320" t="s">
        <v>788</v>
      </c>
      <c r="C341" s="321">
        <v>78859</v>
      </c>
      <c r="D341" s="15" t="s">
        <v>789</v>
      </c>
      <c r="E341" s="169" t="s">
        <v>22</v>
      </c>
      <c r="F341" s="320" t="s">
        <v>790</v>
      </c>
      <c r="G341" s="320" t="s">
        <v>218</v>
      </c>
      <c r="H341" s="73" t="s">
        <v>328</v>
      </c>
      <c r="I341" s="309">
        <f>INDEX(Table1[Antall],MATCH(C341,Table1[Produktkode],0),1)</f>
        <v>120</v>
      </c>
      <c r="J341" s="196"/>
      <c r="K341" s="197"/>
      <c r="L341" s="171">
        <f t="shared" si="20"/>
        <v>0</v>
      </c>
      <c r="M341" s="166">
        <f t="shared" si="21"/>
        <v>0</v>
      </c>
      <c r="N341" s="224"/>
    </row>
    <row r="342" spans="1:14" s="2" customFormat="1" ht="20.149999999999999" customHeight="1">
      <c r="A342" s="118">
        <v>271</v>
      </c>
      <c r="B342" s="320" t="s">
        <v>788</v>
      </c>
      <c r="C342" s="321">
        <v>544926</v>
      </c>
      <c r="D342" s="15" t="s">
        <v>791</v>
      </c>
      <c r="E342" s="169" t="s">
        <v>22</v>
      </c>
      <c r="F342" s="320" t="s">
        <v>790</v>
      </c>
      <c r="G342" s="320" t="s">
        <v>41</v>
      </c>
      <c r="H342" s="73">
        <v>100</v>
      </c>
      <c r="I342" s="309">
        <f>INDEX(Table1[Antall],MATCH(C342,Table1[Produktkode],0),1)</f>
        <v>62</v>
      </c>
      <c r="J342" s="196"/>
      <c r="K342" s="197"/>
      <c r="L342" s="171">
        <f t="shared" si="20"/>
        <v>0</v>
      </c>
      <c r="M342" s="166">
        <f t="shared" si="21"/>
        <v>0</v>
      </c>
      <c r="N342" s="224"/>
    </row>
    <row r="343" spans="1:14" s="2" customFormat="1" ht="20.149999999999999" customHeight="1">
      <c r="A343" s="118">
        <v>272</v>
      </c>
      <c r="B343" s="320" t="s">
        <v>792</v>
      </c>
      <c r="C343" s="321">
        <v>330332</v>
      </c>
      <c r="D343" s="15" t="s">
        <v>793</v>
      </c>
      <c r="E343" s="165" t="s">
        <v>22</v>
      </c>
      <c r="F343" s="320" t="s">
        <v>794</v>
      </c>
      <c r="G343" s="320" t="s">
        <v>56</v>
      </c>
      <c r="H343" s="73" t="s">
        <v>57</v>
      </c>
      <c r="I343" s="309">
        <f>INDEX(Table1[Antall],MATCH(C343,Table1[Produktkode],0),1)</f>
        <v>32</v>
      </c>
      <c r="J343" s="196"/>
      <c r="K343" s="197"/>
      <c r="L343" s="171">
        <f t="shared" si="20"/>
        <v>0</v>
      </c>
      <c r="M343" s="166">
        <f t="shared" si="21"/>
        <v>0</v>
      </c>
      <c r="N343" s="224"/>
    </row>
    <row r="344" spans="1:14" s="2" customFormat="1" ht="20.149999999999999" customHeight="1">
      <c r="A344" s="120">
        <v>273</v>
      </c>
      <c r="B344" s="320" t="s">
        <v>795</v>
      </c>
      <c r="C344" s="321">
        <v>170796</v>
      </c>
      <c r="D344" s="15" t="s">
        <v>796</v>
      </c>
      <c r="E344" s="165" t="s">
        <v>22</v>
      </c>
      <c r="F344" s="320" t="s">
        <v>797</v>
      </c>
      <c r="G344" s="320" t="s">
        <v>36</v>
      </c>
      <c r="H344" s="73" t="s">
        <v>37</v>
      </c>
      <c r="I344" s="309">
        <f>INDEX(Table1[Antall],MATCH(C344,Table1[Produktkode],0),1)</f>
        <v>64.100000000000009</v>
      </c>
      <c r="J344" s="223"/>
      <c r="K344" s="197"/>
      <c r="L344" s="171">
        <f t="shared" si="20"/>
        <v>0</v>
      </c>
      <c r="M344" s="166">
        <f t="shared" si="21"/>
        <v>0</v>
      </c>
      <c r="N344" s="224"/>
    </row>
    <row r="345" spans="1:14" s="2" customFormat="1" ht="20.149999999999999" customHeight="1">
      <c r="A345" s="253">
        <v>274</v>
      </c>
      <c r="B345" s="322" t="s">
        <v>795</v>
      </c>
      <c r="C345" s="323">
        <v>442011</v>
      </c>
      <c r="D345" s="135" t="s">
        <v>798</v>
      </c>
      <c r="E345" s="176" t="s">
        <v>22</v>
      </c>
      <c r="F345" s="322" t="s">
        <v>797</v>
      </c>
      <c r="G345" s="322" t="s">
        <v>29</v>
      </c>
      <c r="H345" s="134">
        <v>200</v>
      </c>
      <c r="I345" s="309">
        <f>INDEX(Table1[Antall],MATCH(C345,Table1[Produktkode],0),1)</f>
        <v>23</v>
      </c>
      <c r="J345" s="269"/>
      <c r="K345" s="259"/>
      <c r="L345" s="171">
        <f t="shared" si="20"/>
        <v>0</v>
      </c>
      <c r="M345" s="166">
        <f t="shared" si="21"/>
        <v>0</v>
      </c>
      <c r="N345" s="224"/>
    </row>
    <row r="346" spans="1:14" s="7" customFormat="1" ht="21">
      <c r="A346" s="372" t="s">
        <v>799</v>
      </c>
      <c r="B346" s="373"/>
      <c r="C346" s="373"/>
      <c r="D346" s="373"/>
      <c r="E346" s="373"/>
      <c r="F346" s="373"/>
      <c r="G346" s="373"/>
      <c r="H346" s="373"/>
      <c r="I346" s="373"/>
      <c r="J346" s="373"/>
      <c r="K346" s="373"/>
      <c r="L346" s="374"/>
      <c r="M346" s="267">
        <f>SUM(M322:M345)</f>
        <v>0</v>
      </c>
      <c r="N346" s="227"/>
    </row>
    <row r="347" spans="1:14" s="9" customFormat="1" ht="21">
      <c r="A347" s="26"/>
      <c r="B347" s="27"/>
      <c r="C347" s="177"/>
      <c r="D347" s="28"/>
      <c r="E347" s="28"/>
      <c r="F347" s="28"/>
      <c r="G347" s="27"/>
      <c r="H347" s="26"/>
      <c r="I347" s="311"/>
      <c r="J347" s="173"/>
      <c r="K347" s="173"/>
      <c r="L347" s="173"/>
      <c r="M347" s="174"/>
      <c r="N347" s="174"/>
    </row>
    <row r="348" spans="1:14" s="7" customFormat="1" ht="21">
      <c r="A348" s="369" t="s">
        <v>800</v>
      </c>
      <c r="B348" s="370"/>
      <c r="C348" s="370"/>
      <c r="D348" s="370"/>
      <c r="E348" s="370"/>
      <c r="F348" s="370"/>
      <c r="G348" s="370"/>
      <c r="H348" s="370"/>
      <c r="I348" s="370"/>
      <c r="J348" s="370"/>
      <c r="K348" s="370"/>
      <c r="L348" s="370"/>
      <c r="M348" s="370"/>
      <c r="N348" s="371"/>
    </row>
    <row r="349" spans="1:14" s="2" customFormat="1" ht="20.149999999999999" customHeight="1">
      <c r="A349" s="87">
        <v>275</v>
      </c>
      <c r="B349" s="320" t="s">
        <v>801</v>
      </c>
      <c r="C349" s="321">
        <v>449033</v>
      </c>
      <c r="D349" s="15" t="s">
        <v>802</v>
      </c>
      <c r="E349" s="328" t="s">
        <v>22</v>
      </c>
      <c r="F349" s="320" t="s">
        <v>803</v>
      </c>
      <c r="G349" s="320" t="s">
        <v>29</v>
      </c>
      <c r="H349" s="73" t="s">
        <v>328</v>
      </c>
      <c r="I349" s="309">
        <f>INDEX(Table1[Antall],MATCH(C349,Table1[Produktkode],0),1)</f>
        <v>255</v>
      </c>
      <c r="J349" s="196"/>
      <c r="K349" s="197"/>
      <c r="L349" s="166">
        <f>J349*(1-K349)</f>
        <v>0</v>
      </c>
      <c r="M349" s="166">
        <f t="shared" ref="M349:M363" si="22">SUM(I349*L349)</f>
        <v>0</v>
      </c>
      <c r="N349" s="200"/>
    </row>
    <row r="350" spans="1:14" s="2" customFormat="1" ht="20.149999999999999" customHeight="1">
      <c r="A350" s="87">
        <v>276</v>
      </c>
      <c r="B350" s="320" t="s">
        <v>801</v>
      </c>
      <c r="C350" s="321">
        <v>591289</v>
      </c>
      <c r="D350" s="15" t="s">
        <v>804</v>
      </c>
      <c r="E350" s="328" t="s">
        <v>22</v>
      </c>
      <c r="F350" s="320" t="s">
        <v>803</v>
      </c>
      <c r="G350" s="320" t="s">
        <v>29</v>
      </c>
      <c r="H350" s="73" t="s">
        <v>805</v>
      </c>
      <c r="I350" s="309">
        <v>17</v>
      </c>
      <c r="J350" s="196"/>
      <c r="K350" s="197"/>
      <c r="L350" s="166">
        <f t="shared" ref="L350:L363" si="23">J350*(1-K350)</f>
        <v>0</v>
      </c>
      <c r="M350" s="166">
        <f t="shared" si="22"/>
        <v>0</v>
      </c>
      <c r="N350" s="200"/>
    </row>
    <row r="351" spans="1:14" s="2" customFormat="1" ht="20.149999999999999" customHeight="1">
      <c r="A351" s="87">
        <v>277</v>
      </c>
      <c r="B351" s="320" t="s">
        <v>801</v>
      </c>
      <c r="C351" s="321">
        <v>544275</v>
      </c>
      <c r="D351" s="15" t="s">
        <v>806</v>
      </c>
      <c r="E351" s="328" t="s">
        <v>22</v>
      </c>
      <c r="F351" s="320" t="s">
        <v>803</v>
      </c>
      <c r="G351" s="320" t="s">
        <v>24</v>
      </c>
      <c r="H351" s="73">
        <v>4.3</v>
      </c>
      <c r="I351" s="309">
        <f>INDEX(Table1[Antall],MATCH(C351,Table1[Produktkode],0),1)</f>
        <v>266</v>
      </c>
      <c r="J351" s="196"/>
      <c r="K351" s="197"/>
      <c r="L351" s="166">
        <f t="shared" si="23"/>
        <v>0</v>
      </c>
      <c r="M351" s="166">
        <f t="shared" si="22"/>
        <v>0</v>
      </c>
      <c r="N351" s="200"/>
    </row>
    <row r="352" spans="1:14" s="2" customFormat="1" ht="20.149999999999999" customHeight="1">
      <c r="A352" s="87">
        <v>278</v>
      </c>
      <c r="B352" s="324" t="s">
        <v>807</v>
      </c>
      <c r="C352" s="325">
        <v>1878</v>
      </c>
      <c r="D352" s="136" t="s">
        <v>808</v>
      </c>
      <c r="E352" s="328" t="s">
        <v>22</v>
      </c>
      <c r="F352" s="324" t="s">
        <v>809</v>
      </c>
      <c r="G352" s="324" t="s">
        <v>29</v>
      </c>
      <c r="H352" s="119" t="s">
        <v>810</v>
      </c>
      <c r="I352" s="309">
        <f>INDEX(Table1[Antall],MATCH(C352,Table1[Produktkode],0),1)</f>
        <v>14</v>
      </c>
      <c r="J352" s="215"/>
      <c r="K352" s="216"/>
      <c r="L352" s="166">
        <f t="shared" si="23"/>
        <v>0</v>
      </c>
      <c r="M352" s="166">
        <f t="shared" si="22"/>
        <v>0</v>
      </c>
      <c r="N352" s="204"/>
    </row>
    <row r="353" spans="1:14" s="2" customFormat="1" ht="20.149999999999999" customHeight="1">
      <c r="A353" s="87">
        <v>279</v>
      </c>
      <c r="B353" s="324" t="s">
        <v>811</v>
      </c>
      <c r="C353" s="325">
        <v>387012</v>
      </c>
      <c r="D353" s="136" t="s">
        <v>812</v>
      </c>
      <c r="E353" s="328" t="s">
        <v>22</v>
      </c>
      <c r="F353" s="324" t="s">
        <v>813</v>
      </c>
      <c r="G353" s="324" t="s">
        <v>29</v>
      </c>
      <c r="H353" s="119" t="s">
        <v>810</v>
      </c>
      <c r="I353" s="309">
        <v>10</v>
      </c>
      <c r="J353" s="215"/>
      <c r="K353" s="216"/>
      <c r="L353" s="166">
        <f t="shared" si="23"/>
        <v>0</v>
      </c>
      <c r="M353" s="166">
        <f t="shared" si="22"/>
        <v>0</v>
      </c>
      <c r="N353" s="204"/>
    </row>
    <row r="354" spans="1:14" s="2" customFormat="1" ht="20.149999999999999" customHeight="1">
      <c r="A354" s="87">
        <v>280</v>
      </c>
      <c r="B354" s="320" t="s">
        <v>814</v>
      </c>
      <c r="C354" s="321">
        <v>4885</v>
      </c>
      <c r="D354" s="15" t="s">
        <v>815</v>
      </c>
      <c r="E354" s="328" t="s">
        <v>22</v>
      </c>
      <c r="F354" s="320" t="s">
        <v>816</v>
      </c>
      <c r="G354" s="320" t="s">
        <v>29</v>
      </c>
      <c r="H354" s="73" t="s">
        <v>810</v>
      </c>
      <c r="I354" s="309">
        <f>INDEX(Table1[Antall],MATCH(C354,Table1[Produktkode],0),1)</f>
        <v>19</v>
      </c>
      <c r="J354" s="196"/>
      <c r="K354" s="197"/>
      <c r="L354" s="166">
        <f t="shared" si="23"/>
        <v>0</v>
      </c>
      <c r="M354" s="166">
        <f t="shared" si="22"/>
        <v>0</v>
      </c>
      <c r="N354" s="200"/>
    </row>
    <row r="355" spans="1:14" s="2" customFormat="1" ht="20.149999999999999" customHeight="1">
      <c r="A355" s="87">
        <v>281</v>
      </c>
      <c r="B355" s="320" t="s">
        <v>817</v>
      </c>
      <c r="C355" s="321">
        <v>61951</v>
      </c>
      <c r="D355" s="15" t="s">
        <v>818</v>
      </c>
      <c r="E355" s="328" t="s">
        <v>22</v>
      </c>
      <c r="F355" s="320" t="s">
        <v>819</v>
      </c>
      <c r="G355" s="320" t="s">
        <v>29</v>
      </c>
      <c r="H355" s="73" t="s">
        <v>820</v>
      </c>
      <c r="I355" s="309">
        <f>INDEX(Table1[Antall],MATCH(C355,Table1[Produktkode],0),1)</f>
        <v>18</v>
      </c>
      <c r="J355" s="196"/>
      <c r="K355" s="197"/>
      <c r="L355" s="166">
        <f t="shared" si="23"/>
        <v>0</v>
      </c>
      <c r="M355" s="166">
        <f t="shared" si="22"/>
        <v>0</v>
      </c>
      <c r="N355" s="200"/>
    </row>
    <row r="356" spans="1:14" s="2" customFormat="1" ht="20.149999999999999" customHeight="1">
      <c r="A356" s="87">
        <v>282</v>
      </c>
      <c r="B356" s="320" t="s">
        <v>821</v>
      </c>
      <c r="C356" s="321">
        <v>486464</v>
      </c>
      <c r="D356" s="15" t="s">
        <v>822</v>
      </c>
      <c r="E356" s="328" t="s">
        <v>22</v>
      </c>
      <c r="F356" s="320" t="s">
        <v>823</v>
      </c>
      <c r="G356" s="320" t="s">
        <v>29</v>
      </c>
      <c r="H356" s="73" t="s">
        <v>824</v>
      </c>
      <c r="I356" s="309">
        <f>INDEX(Table1[Antall],MATCH(C356,Table1[Produktkode],0),1)</f>
        <v>41</v>
      </c>
      <c r="J356" s="196"/>
      <c r="K356" s="197"/>
      <c r="L356" s="166">
        <f t="shared" si="23"/>
        <v>0</v>
      </c>
      <c r="M356" s="166">
        <f t="shared" si="22"/>
        <v>0</v>
      </c>
      <c r="N356" s="200"/>
    </row>
    <row r="357" spans="1:14" s="2" customFormat="1" ht="20.149999999999999" customHeight="1">
      <c r="A357" s="87">
        <v>283</v>
      </c>
      <c r="B357" s="320" t="s">
        <v>821</v>
      </c>
      <c r="C357" s="321">
        <v>402930</v>
      </c>
      <c r="D357" s="15" t="s">
        <v>825</v>
      </c>
      <c r="E357" s="328" t="s">
        <v>22</v>
      </c>
      <c r="F357" s="333" t="s">
        <v>826</v>
      </c>
      <c r="G357" s="320" t="s">
        <v>29</v>
      </c>
      <c r="H357" s="73" t="s">
        <v>827</v>
      </c>
      <c r="I357" s="309">
        <f>INDEX(Table1[Antall],MATCH(C357,Table1[Produktkode],0),1)</f>
        <v>16</v>
      </c>
      <c r="J357" s="196"/>
      <c r="K357" s="197"/>
      <c r="L357" s="166">
        <f t="shared" si="23"/>
        <v>0</v>
      </c>
      <c r="M357" s="166">
        <f t="shared" si="22"/>
        <v>0</v>
      </c>
      <c r="N357" s="200"/>
    </row>
    <row r="358" spans="1:14" s="2" customFormat="1" ht="20.149999999999999" customHeight="1">
      <c r="A358" s="87">
        <v>284</v>
      </c>
      <c r="B358" s="320" t="s">
        <v>828</v>
      </c>
      <c r="C358" s="321">
        <v>447979</v>
      </c>
      <c r="D358" s="15" t="s">
        <v>829</v>
      </c>
      <c r="E358" s="329" t="s">
        <v>22</v>
      </c>
      <c r="F358" s="320" t="s">
        <v>830</v>
      </c>
      <c r="G358" s="320" t="s">
        <v>29</v>
      </c>
      <c r="H358" s="73" t="s">
        <v>805</v>
      </c>
      <c r="I358" s="309">
        <f>INDEX(Table1[Antall],MATCH(C358,Table1[Produktkode],0),1)</f>
        <v>15</v>
      </c>
      <c r="J358" s="196"/>
      <c r="K358" s="197"/>
      <c r="L358" s="166">
        <f t="shared" si="23"/>
        <v>0</v>
      </c>
      <c r="M358" s="166">
        <f t="shared" si="22"/>
        <v>0</v>
      </c>
      <c r="N358" s="200"/>
    </row>
    <row r="359" spans="1:14" s="2" customFormat="1" ht="20.149999999999999" customHeight="1">
      <c r="A359" s="87">
        <v>285</v>
      </c>
      <c r="B359" s="320" t="s">
        <v>831</v>
      </c>
      <c r="C359" s="321">
        <v>439547</v>
      </c>
      <c r="D359" s="15" t="s">
        <v>832</v>
      </c>
      <c r="E359" s="329" t="s">
        <v>22</v>
      </c>
      <c r="F359" s="320" t="s">
        <v>833</v>
      </c>
      <c r="G359" s="320" t="s">
        <v>29</v>
      </c>
      <c r="H359" s="73" t="s">
        <v>805</v>
      </c>
      <c r="I359" s="309">
        <f>INDEX(Table1[Antall],MATCH(C359,Table1[Produktkode],0),1)</f>
        <v>32</v>
      </c>
      <c r="J359" s="196"/>
      <c r="K359" s="197"/>
      <c r="L359" s="166">
        <f t="shared" si="23"/>
        <v>0</v>
      </c>
      <c r="M359" s="166">
        <f t="shared" si="22"/>
        <v>0</v>
      </c>
      <c r="N359" s="200"/>
    </row>
    <row r="360" spans="1:14" s="2" customFormat="1" ht="20.149999999999999" customHeight="1">
      <c r="A360" s="87">
        <v>286</v>
      </c>
      <c r="B360" s="320" t="s">
        <v>834</v>
      </c>
      <c r="C360" s="321">
        <v>6172</v>
      </c>
      <c r="D360" s="15" t="s">
        <v>835</v>
      </c>
      <c r="E360" s="329" t="s">
        <v>22</v>
      </c>
      <c r="F360" s="320" t="s">
        <v>836</v>
      </c>
      <c r="G360" s="320" t="s">
        <v>29</v>
      </c>
      <c r="H360" s="73">
        <v>5</v>
      </c>
      <c r="I360" s="309">
        <f>INDEX(Table1[Antall],MATCH(C360,Table1[Produktkode],0),1)</f>
        <v>19</v>
      </c>
      <c r="J360" s="196"/>
      <c r="K360" s="197"/>
      <c r="L360" s="166">
        <f t="shared" si="23"/>
        <v>0</v>
      </c>
      <c r="M360" s="166">
        <f t="shared" si="22"/>
        <v>0</v>
      </c>
      <c r="N360" s="200"/>
    </row>
    <row r="361" spans="1:14" s="2" customFormat="1" ht="20.149999999999999" customHeight="1">
      <c r="A361" s="87">
        <v>287</v>
      </c>
      <c r="B361" s="320" t="s">
        <v>834</v>
      </c>
      <c r="C361" s="321">
        <v>22845</v>
      </c>
      <c r="D361" s="15" t="s">
        <v>837</v>
      </c>
      <c r="E361" s="329" t="s">
        <v>22</v>
      </c>
      <c r="F361" s="320" t="s">
        <v>838</v>
      </c>
      <c r="G361" s="320" t="s">
        <v>24</v>
      </c>
      <c r="H361" s="73" t="s">
        <v>839</v>
      </c>
      <c r="I361" s="309">
        <f>INDEX(Table1[Antall],MATCH(C361,Table1[Produktkode],0),1)</f>
        <v>81</v>
      </c>
      <c r="J361" s="196"/>
      <c r="K361" s="197"/>
      <c r="L361" s="166">
        <f t="shared" si="23"/>
        <v>0</v>
      </c>
      <c r="M361" s="166">
        <f t="shared" si="22"/>
        <v>0</v>
      </c>
      <c r="N361" s="200"/>
    </row>
    <row r="362" spans="1:14" s="2" customFormat="1" ht="20.149999999999999" customHeight="1">
      <c r="A362" s="87">
        <v>288</v>
      </c>
      <c r="B362" s="320" t="s">
        <v>834</v>
      </c>
      <c r="C362" s="321">
        <v>418896</v>
      </c>
      <c r="D362" s="15" t="s">
        <v>840</v>
      </c>
      <c r="E362" s="329" t="s">
        <v>22</v>
      </c>
      <c r="F362" s="320" t="s">
        <v>841</v>
      </c>
      <c r="G362" s="320" t="s">
        <v>29</v>
      </c>
      <c r="H362" s="73" t="s">
        <v>842</v>
      </c>
      <c r="I362" s="309">
        <f>INDEX(Table1[Antall],MATCH(C362,Table1[Produktkode],0),1)</f>
        <v>71</v>
      </c>
      <c r="J362" s="196"/>
      <c r="K362" s="197"/>
      <c r="L362" s="166">
        <f t="shared" si="23"/>
        <v>0</v>
      </c>
      <c r="M362" s="166">
        <f t="shared" si="22"/>
        <v>0</v>
      </c>
      <c r="N362" s="200"/>
    </row>
    <row r="363" spans="1:14" s="2" customFormat="1" ht="20.149999999999999" customHeight="1">
      <c r="A363" s="270">
        <v>289</v>
      </c>
      <c r="B363" s="322" t="s">
        <v>843</v>
      </c>
      <c r="C363" s="323">
        <v>134890</v>
      </c>
      <c r="D363" s="135" t="s">
        <v>844</v>
      </c>
      <c r="E363" s="330" t="s">
        <v>22</v>
      </c>
      <c r="F363" s="322" t="s">
        <v>845</v>
      </c>
      <c r="G363" s="322" t="s">
        <v>29</v>
      </c>
      <c r="H363" s="134" t="s">
        <v>420</v>
      </c>
      <c r="I363" s="309">
        <f>INDEX(Table1[Antall],MATCH(C363,Table1[Produktkode],0),1)</f>
        <v>8</v>
      </c>
      <c r="J363" s="258"/>
      <c r="K363" s="259"/>
      <c r="L363" s="166">
        <f t="shared" si="23"/>
        <v>0</v>
      </c>
      <c r="M363" s="166">
        <f t="shared" si="22"/>
        <v>0</v>
      </c>
      <c r="N363" s="200"/>
    </row>
    <row r="364" spans="1:14" s="9" customFormat="1" ht="21">
      <c r="A364" s="372" t="s">
        <v>846</v>
      </c>
      <c r="B364" s="373"/>
      <c r="C364" s="373"/>
      <c r="D364" s="373"/>
      <c r="E364" s="373"/>
      <c r="F364" s="373"/>
      <c r="G364" s="373"/>
      <c r="H364" s="373"/>
      <c r="I364" s="373"/>
      <c r="J364" s="373"/>
      <c r="K364" s="373"/>
      <c r="L364" s="374"/>
      <c r="M364" s="267">
        <f>SUM(M349:M363)</f>
        <v>0</v>
      </c>
      <c r="N364" s="212"/>
    </row>
    <row r="365" spans="1:14" ht="21">
      <c r="A365" s="26"/>
      <c r="B365" s="27"/>
      <c r="D365" s="28"/>
      <c r="E365" s="28"/>
      <c r="F365" s="28"/>
      <c r="G365" s="27"/>
      <c r="H365" s="26"/>
      <c r="I365" s="311"/>
      <c r="J365" s="173"/>
      <c r="K365" s="173"/>
      <c r="L365" s="173"/>
      <c r="M365" s="174"/>
      <c r="N365" s="174"/>
    </row>
    <row r="366" spans="1:14" ht="21">
      <c r="A366" s="406" t="s">
        <v>847</v>
      </c>
      <c r="B366" s="407"/>
      <c r="C366" s="407"/>
      <c r="D366" s="407"/>
      <c r="E366" s="407"/>
      <c r="F366" s="407"/>
      <c r="G366" s="407"/>
      <c r="H366" s="407"/>
      <c r="I366" s="407"/>
      <c r="J366" s="407"/>
      <c r="K366" s="407"/>
      <c r="L366" s="407"/>
      <c r="M366" s="407"/>
      <c r="N366" s="408"/>
    </row>
    <row r="367" spans="1:14" s="2" customFormat="1" ht="20.149999999999999" customHeight="1">
      <c r="A367" s="119">
        <v>290</v>
      </c>
      <c r="B367" s="324" t="s">
        <v>848</v>
      </c>
      <c r="C367" s="325">
        <v>112695</v>
      </c>
      <c r="D367" s="136" t="s">
        <v>849</v>
      </c>
      <c r="E367" s="331" t="s">
        <v>22</v>
      </c>
      <c r="F367" s="324" t="s">
        <v>850</v>
      </c>
      <c r="G367" s="324" t="s">
        <v>56</v>
      </c>
      <c r="H367" s="119" t="s">
        <v>57</v>
      </c>
      <c r="I367" s="309">
        <f>INDEX(Table1[Antall],MATCH(C367,Table1[Produktkode],0),1)</f>
        <v>16</v>
      </c>
      <c r="J367" s="228"/>
      <c r="K367" s="229"/>
      <c r="L367" s="179">
        <f t="shared" ref="L367:L372" si="24">J367*(1-K367)</f>
        <v>0</v>
      </c>
      <c r="M367" s="166">
        <f t="shared" ref="M367:M372" si="25">SUM(I367*L367)</f>
        <v>0</v>
      </c>
      <c r="N367" s="203"/>
    </row>
    <row r="368" spans="1:14" s="2" customFormat="1" ht="20.149999999999999" customHeight="1">
      <c r="A368" s="119">
        <v>291</v>
      </c>
      <c r="B368" s="324" t="s">
        <v>848</v>
      </c>
      <c r="C368" s="325">
        <v>461563</v>
      </c>
      <c r="D368" s="136" t="s">
        <v>851</v>
      </c>
      <c r="E368" s="331" t="s">
        <v>22</v>
      </c>
      <c r="F368" s="324" t="s">
        <v>850</v>
      </c>
      <c r="G368" s="324" t="s">
        <v>154</v>
      </c>
      <c r="H368" s="119" t="s">
        <v>852</v>
      </c>
      <c r="I368" s="309">
        <v>3</v>
      </c>
      <c r="J368" s="228"/>
      <c r="K368" s="229"/>
      <c r="L368" s="179">
        <f t="shared" si="24"/>
        <v>0</v>
      </c>
      <c r="M368" s="166">
        <f t="shared" si="25"/>
        <v>0</v>
      </c>
      <c r="N368" s="203"/>
    </row>
    <row r="369" spans="1:18" s="2" customFormat="1" ht="20.149999999999999" customHeight="1">
      <c r="A369" s="119">
        <v>292</v>
      </c>
      <c r="B369" s="324" t="s">
        <v>853</v>
      </c>
      <c r="C369" s="325">
        <v>36259</v>
      </c>
      <c r="D369" s="136" t="s">
        <v>854</v>
      </c>
      <c r="E369" s="331" t="s">
        <v>22</v>
      </c>
      <c r="F369" s="324" t="s">
        <v>855</v>
      </c>
      <c r="G369" s="324" t="s">
        <v>56</v>
      </c>
      <c r="H369" s="119" t="s">
        <v>856</v>
      </c>
      <c r="I369" s="309">
        <f>INDEX(Table1[Antall],MATCH(C369,Table1[Produktkode],0),1)</f>
        <v>3</v>
      </c>
      <c r="J369" s="228"/>
      <c r="K369" s="229"/>
      <c r="L369" s="179">
        <f t="shared" si="24"/>
        <v>0</v>
      </c>
      <c r="M369" s="166">
        <f t="shared" si="25"/>
        <v>0</v>
      </c>
      <c r="N369" s="203"/>
    </row>
    <row r="370" spans="1:18" s="2" customFormat="1" ht="20.149999999999999" customHeight="1">
      <c r="A370" s="119">
        <v>293</v>
      </c>
      <c r="B370" s="324" t="s">
        <v>857</v>
      </c>
      <c r="C370" s="325">
        <v>574511</v>
      </c>
      <c r="D370" s="136" t="s">
        <v>858</v>
      </c>
      <c r="E370" s="331" t="s">
        <v>22</v>
      </c>
      <c r="F370" s="365" t="s">
        <v>859</v>
      </c>
      <c r="G370" s="324" t="s">
        <v>45</v>
      </c>
      <c r="H370" s="119">
        <v>30</v>
      </c>
      <c r="I370" s="309">
        <f>INDEX(Table1[Antall],MATCH(C370,Table1[Produktkode],0),1)</f>
        <v>7</v>
      </c>
      <c r="J370" s="228"/>
      <c r="K370" s="229"/>
      <c r="L370" s="179">
        <f t="shared" si="24"/>
        <v>0</v>
      </c>
      <c r="M370" s="166">
        <f t="shared" si="25"/>
        <v>0</v>
      </c>
      <c r="N370" s="203"/>
    </row>
    <row r="371" spans="1:18" s="2" customFormat="1" ht="20.149999999999999" customHeight="1">
      <c r="A371" s="119">
        <v>294</v>
      </c>
      <c r="B371" s="320" t="s">
        <v>860</v>
      </c>
      <c r="C371" s="325">
        <v>68951</v>
      </c>
      <c r="D371" s="136" t="s">
        <v>861</v>
      </c>
      <c r="E371" s="331" t="s">
        <v>22</v>
      </c>
      <c r="F371" s="324" t="s">
        <v>862</v>
      </c>
      <c r="G371" s="324" t="s">
        <v>56</v>
      </c>
      <c r="H371" s="119" t="s">
        <v>245</v>
      </c>
      <c r="I371" s="309">
        <f>INDEX(Table1[Antall],MATCH(C371,Table1[Produktkode],0),1)</f>
        <v>33</v>
      </c>
      <c r="J371" s="228"/>
      <c r="K371" s="229"/>
      <c r="L371" s="179">
        <f t="shared" si="24"/>
        <v>0</v>
      </c>
      <c r="M371" s="166">
        <f t="shared" si="25"/>
        <v>0</v>
      </c>
      <c r="N371" s="203"/>
    </row>
    <row r="372" spans="1:18" s="2" customFormat="1" ht="20.149999999999999" customHeight="1">
      <c r="A372" s="255">
        <v>295</v>
      </c>
      <c r="B372" s="322" t="s">
        <v>860</v>
      </c>
      <c r="C372" s="323">
        <v>525998</v>
      </c>
      <c r="D372" s="135" t="s">
        <v>863</v>
      </c>
      <c r="E372" s="332" t="s">
        <v>22</v>
      </c>
      <c r="F372" s="322" t="s">
        <v>238</v>
      </c>
      <c r="G372" s="322" t="s">
        <v>56</v>
      </c>
      <c r="H372" s="134" t="s">
        <v>864</v>
      </c>
      <c r="I372" s="309">
        <f>INDEX(Table1[Antall],MATCH(C372,Table1[Produktkode],0),1)</f>
        <v>41</v>
      </c>
      <c r="J372" s="271"/>
      <c r="K372" s="272"/>
      <c r="L372" s="273">
        <f t="shared" si="24"/>
        <v>0</v>
      </c>
      <c r="M372" s="166">
        <f t="shared" si="25"/>
        <v>0</v>
      </c>
      <c r="N372" s="203"/>
    </row>
    <row r="373" spans="1:18" ht="21">
      <c r="A373" s="372" t="s">
        <v>865</v>
      </c>
      <c r="B373" s="373"/>
      <c r="C373" s="373"/>
      <c r="D373" s="373"/>
      <c r="E373" s="373"/>
      <c r="F373" s="373"/>
      <c r="G373" s="373"/>
      <c r="H373" s="373"/>
      <c r="I373" s="373"/>
      <c r="J373" s="373"/>
      <c r="K373" s="373"/>
      <c r="L373" s="374"/>
      <c r="M373" s="267">
        <f>SUM(M367:M372)</f>
        <v>0</v>
      </c>
      <c r="N373" s="203"/>
    </row>
    <row r="374" spans="1:18" ht="19.5" customHeight="1" thickBot="1">
      <c r="A374" s="186"/>
      <c r="B374" s="186"/>
      <c r="C374" s="186"/>
      <c r="D374" s="186"/>
      <c r="E374" s="186"/>
      <c r="F374" s="186"/>
      <c r="G374" s="186"/>
      <c r="H374" s="186"/>
      <c r="J374" s="186"/>
      <c r="K374" s="186"/>
      <c r="L374" s="186"/>
      <c r="M374" s="186"/>
      <c r="N374" s="186"/>
    </row>
    <row r="375" spans="1:18" ht="36" customHeight="1" thickBot="1">
      <c r="A375" s="437" t="s">
        <v>866</v>
      </c>
      <c r="B375" s="438"/>
      <c r="C375" s="438"/>
      <c r="D375" s="439"/>
      <c r="E375" s="274" t="s">
        <v>5</v>
      </c>
      <c r="F375" s="180" t="s">
        <v>867</v>
      </c>
      <c r="G375" s="412" t="s">
        <v>868</v>
      </c>
      <c r="H375" s="413"/>
      <c r="I375" s="313" t="s">
        <v>869</v>
      </c>
      <c r="J375" s="181" t="s">
        <v>870</v>
      </c>
      <c r="K375" s="181" t="s">
        <v>871</v>
      </c>
      <c r="L375" s="429" t="s">
        <v>872</v>
      </c>
      <c r="M375" s="430"/>
      <c r="N375" s="182" t="s">
        <v>873</v>
      </c>
    </row>
    <row r="376" spans="1:18" s="9" customFormat="1" ht="20.149999999999999" customHeight="1">
      <c r="A376" s="120">
        <v>2</v>
      </c>
      <c r="B376" s="418" t="s">
        <v>874</v>
      </c>
      <c r="C376" s="419"/>
      <c r="D376" s="420"/>
      <c r="E376" s="320" t="s">
        <v>29</v>
      </c>
      <c r="F376" s="73">
        <v>10</v>
      </c>
      <c r="G376" s="388"/>
      <c r="H376" s="389"/>
      <c r="I376" s="314">
        <v>97</v>
      </c>
      <c r="J376" s="172">
        <f>G376*(1-K376)</f>
        <v>0</v>
      </c>
      <c r="K376" s="366"/>
      <c r="L376" s="431">
        <f>SUM(J376*I376)</f>
        <v>0</v>
      </c>
      <c r="M376" s="431"/>
      <c r="N376" s="223"/>
      <c r="O376" s="25"/>
      <c r="P376" s="1"/>
      <c r="Q376" s="1"/>
      <c r="R376" s="1"/>
    </row>
    <row r="377" spans="1:18" s="9" customFormat="1" ht="20.149999999999999" customHeight="1">
      <c r="A377" s="120">
        <v>3</v>
      </c>
      <c r="B377" s="409" t="s">
        <v>875</v>
      </c>
      <c r="C377" s="410"/>
      <c r="D377" s="411"/>
      <c r="E377" s="320" t="s">
        <v>41</v>
      </c>
      <c r="F377" s="73">
        <v>250</v>
      </c>
      <c r="G377" s="388"/>
      <c r="H377" s="389"/>
      <c r="I377" s="314">
        <v>66</v>
      </c>
      <c r="J377" s="172">
        <f t="shared" ref="J377:J393" si="26">G377*(1-K377)</f>
        <v>0</v>
      </c>
      <c r="K377" s="366"/>
      <c r="L377" s="431">
        <f t="shared" ref="L377:L393" si="27">SUM(J377*I377)</f>
        <v>0</v>
      </c>
      <c r="M377" s="431"/>
      <c r="N377" s="223"/>
    </row>
    <row r="378" spans="1:18" ht="20.149999999999999" customHeight="1">
      <c r="A378" s="120">
        <v>4</v>
      </c>
      <c r="B378" s="409" t="s">
        <v>876</v>
      </c>
      <c r="C378" s="410"/>
      <c r="D378" s="411"/>
      <c r="E378" s="320" t="s">
        <v>29</v>
      </c>
      <c r="F378" s="73">
        <v>200</v>
      </c>
      <c r="G378" s="388"/>
      <c r="H378" s="389"/>
      <c r="I378" s="314">
        <v>27</v>
      </c>
      <c r="J378" s="172">
        <f t="shared" si="26"/>
        <v>0</v>
      </c>
      <c r="K378" s="366"/>
      <c r="L378" s="431">
        <f t="shared" si="27"/>
        <v>0</v>
      </c>
      <c r="M378" s="431"/>
      <c r="N378" s="223"/>
    </row>
    <row r="379" spans="1:18" ht="20.149999999999999" customHeight="1">
      <c r="A379" s="120">
        <v>5</v>
      </c>
      <c r="B379" s="409" t="s">
        <v>877</v>
      </c>
      <c r="C379" s="410"/>
      <c r="D379" s="411"/>
      <c r="E379" s="320" t="s">
        <v>41</v>
      </c>
      <c r="F379" s="73">
        <v>1</v>
      </c>
      <c r="G379" s="388"/>
      <c r="H379" s="389"/>
      <c r="I379" s="314">
        <v>43</v>
      </c>
      <c r="J379" s="172">
        <f t="shared" si="26"/>
        <v>0</v>
      </c>
      <c r="K379" s="366"/>
      <c r="L379" s="431">
        <f t="shared" si="27"/>
        <v>0</v>
      </c>
      <c r="M379" s="431"/>
      <c r="N379" s="223"/>
    </row>
    <row r="380" spans="1:18" ht="20.149999999999999" customHeight="1">
      <c r="A380" s="120">
        <v>6</v>
      </c>
      <c r="B380" s="409" t="s">
        <v>878</v>
      </c>
      <c r="C380" s="410"/>
      <c r="D380" s="411"/>
      <c r="E380" s="320" t="s">
        <v>29</v>
      </c>
      <c r="F380" s="73">
        <v>1000</v>
      </c>
      <c r="G380" s="388"/>
      <c r="H380" s="389"/>
      <c r="I380" s="314">
        <v>283</v>
      </c>
      <c r="J380" s="172">
        <f t="shared" si="26"/>
        <v>0</v>
      </c>
      <c r="K380" s="366"/>
      <c r="L380" s="431">
        <f t="shared" si="27"/>
        <v>0</v>
      </c>
      <c r="M380" s="431"/>
      <c r="N380" s="223"/>
    </row>
    <row r="381" spans="1:18" ht="20.149999999999999" customHeight="1">
      <c r="A381" s="120">
        <v>7</v>
      </c>
      <c r="B381" s="409" t="s">
        <v>879</v>
      </c>
      <c r="C381" s="410"/>
      <c r="D381" s="411"/>
      <c r="E381" s="320" t="s">
        <v>29</v>
      </c>
      <c r="F381" s="73">
        <v>50</v>
      </c>
      <c r="G381" s="388"/>
      <c r="H381" s="389"/>
      <c r="I381" s="314">
        <v>55</v>
      </c>
      <c r="J381" s="172">
        <f t="shared" si="26"/>
        <v>0</v>
      </c>
      <c r="K381" s="366"/>
      <c r="L381" s="431">
        <f t="shared" si="27"/>
        <v>0</v>
      </c>
      <c r="M381" s="431"/>
      <c r="N381" s="223"/>
    </row>
    <row r="382" spans="1:18" ht="20.149999999999999" customHeight="1">
      <c r="A382" s="120">
        <v>8</v>
      </c>
      <c r="B382" s="409" t="s">
        <v>880</v>
      </c>
      <c r="C382" s="410"/>
      <c r="D382" s="411"/>
      <c r="E382" s="320" t="s">
        <v>24</v>
      </c>
      <c r="F382" s="73">
        <v>100</v>
      </c>
      <c r="G382" s="388"/>
      <c r="H382" s="389"/>
      <c r="I382" s="314">
        <v>29</v>
      </c>
      <c r="J382" s="172">
        <f t="shared" si="26"/>
        <v>0</v>
      </c>
      <c r="K382" s="366"/>
      <c r="L382" s="431">
        <f t="shared" si="27"/>
        <v>0</v>
      </c>
      <c r="M382" s="431"/>
      <c r="N382" s="223"/>
    </row>
    <row r="383" spans="1:18" ht="20.149999999999999" customHeight="1">
      <c r="A383" s="120">
        <v>9</v>
      </c>
      <c r="B383" s="409" t="s">
        <v>881</v>
      </c>
      <c r="C383" s="410"/>
      <c r="D383" s="411"/>
      <c r="E383" s="320" t="s">
        <v>41</v>
      </c>
      <c r="F383" s="73">
        <v>100</v>
      </c>
      <c r="G383" s="388"/>
      <c r="H383" s="389"/>
      <c r="I383" s="314">
        <v>32</v>
      </c>
      <c r="J383" s="172">
        <f t="shared" si="26"/>
        <v>0</v>
      </c>
      <c r="K383" s="366"/>
      <c r="L383" s="431">
        <f t="shared" si="27"/>
        <v>0</v>
      </c>
      <c r="M383" s="431"/>
      <c r="N383" s="223"/>
    </row>
    <row r="384" spans="1:18" ht="20.149999999999999" customHeight="1">
      <c r="A384" s="120">
        <v>10</v>
      </c>
      <c r="B384" s="409" t="s">
        <v>882</v>
      </c>
      <c r="C384" s="410"/>
      <c r="D384" s="411"/>
      <c r="E384" s="320" t="s">
        <v>29</v>
      </c>
      <c r="F384" s="73">
        <v>250</v>
      </c>
      <c r="G384" s="388"/>
      <c r="H384" s="389"/>
      <c r="I384" s="314">
        <v>41</v>
      </c>
      <c r="J384" s="172">
        <f t="shared" si="26"/>
        <v>0</v>
      </c>
      <c r="K384" s="366"/>
      <c r="L384" s="431">
        <f t="shared" si="27"/>
        <v>0</v>
      </c>
      <c r="M384" s="431"/>
      <c r="N384" s="223"/>
    </row>
    <row r="385" spans="1:16" ht="20.149999999999999" customHeight="1">
      <c r="A385" s="120">
        <v>11</v>
      </c>
      <c r="B385" s="409" t="s">
        <v>883</v>
      </c>
      <c r="C385" s="410"/>
      <c r="D385" s="411"/>
      <c r="E385" s="320" t="s">
        <v>36</v>
      </c>
      <c r="F385" s="73">
        <v>50</v>
      </c>
      <c r="G385" s="388"/>
      <c r="H385" s="389"/>
      <c r="I385" s="314">
        <v>30</v>
      </c>
      <c r="J385" s="172">
        <f t="shared" si="26"/>
        <v>0</v>
      </c>
      <c r="K385" s="366"/>
      <c r="L385" s="431">
        <f t="shared" si="27"/>
        <v>0</v>
      </c>
      <c r="M385" s="431"/>
      <c r="N385" s="223"/>
    </row>
    <row r="386" spans="1:16" ht="20.149999999999999" customHeight="1">
      <c r="A386" s="120">
        <v>12</v>
      </c>
      <c r="B386" s="409" t="s">
        <v>884</v>
      </c>
      <c r="C386" s="410"/>
      <c r="D386" s="411"/>
      <c r="E386" s="320" t="s">
        <v>24</v>
      </c>
      <c r="F386" s="73">
        <v>100</v>
      </c>
      <c r="G386" s="388"/>
      <c r="H386" s="389"/>
      <c r="I386" s="314">
        <v>19</v>
      </c>
      <c r="J386" s="172">
        <f t="shared" si="26"/>
        <v>0</v>
      </c>
      <c r="K386" s="366"/>
      <c r="L386" s="431">
        <f t="shared" si="27"/>
        <v>0</v>
      </c>
      <c r="M386" s="431"/>
      <c r="N386" s="223"/>
    </row>
    <row r="387" spans="1:16" ht="20.149999999999999" customHeight="1">
      <c r="A387" s="120">
        <v>13</v>
      </c>
      <c r="B387" s="409" t="s">
        <v>885</v>
      </c>
      <c r="C387" s="410"/>
      <c r="D387" s="411"/>
      <c r="E387" s="320" t="s">
        <v>41</v>
      </c>
      <c r="F387" s="73">
        <v>100</v>
      </c>
      <c r="G387" s="388"/>
      <c r="H387" s="389"/>
      <c r="I387" s="314">
        <v>33</v>
      </c>
      <c r="J387" s="172">
        <f t="shared" si="26"/>
        <v>0</v>
      </c>
      <c r="K387" s="366"/>
      <c r="L387" s="431">
        <f t="shared" si="27"/>
        <v>0</v>
      </c>
      <c r="M387" s="431"/>
      <c r="N387" s="223"/>
    </row>
    <row r="388" spans="1:16" ht="20.149999999999999" customHeight="1">
      <c r="A388" s="120">
        <v>14</v>
      </c>
      <c r="B388" s="409" t="s">
        <v>886</v>
      </c>
      <c r="C388" s="410"/>
      <c r="D388" s="411"/>
      <c r="E388" s="320" t="s">
        <v>41</v>
      </c>
      <c r="F388" s="73">
        <v>1000</v>
      </c>
      <c r="G388" s="388"/>
      <c r="H388" s="389"/>
      <c r="I388" s="314">
        <v>14</v>
      </c>
      <c r="J388" s="172">
        <f t="shared" si="26"/>
        <v>0</v>
      </c>
      <c r="K388" s="366"/>
      <c r="L388" s="431">
        <f t="shared" si="27"/>
        <v>0</v>
      </c>
      <c r="M388" s="431"/>
      <c r="N388" s="223"/>
    </row>
    <row r="389" spans="1:16" ht="20.149999999999999" customHeight="1">
      <c r="A389" s="120">
        <v>15</v>
      </c>
      <c r="B389" s="409" t="s">
        <v>887</v>
      </c>
      <c r="C389" s="410"/>
      <c r="D389" s="411"/>
      <c r="E389" s="320" t="s">
        <v>36</v>
      </c>
      <c r="F389" s="73">
        <v>7</v>
      </c>
      <c r="G389" s="388"/>
      <c r="H389" s="389"/>
      <c r="I389" s="314">
        <v>22</v>
      </c>
      <c r="J389" s="172">
        <f t="shared" si="26"/>
        <v>0</v>
      </c>
      <c r="K389" s="366"/>
      <c r="L389" s="431">
        <f t="shared" si="27"/>
        <v>0</v>
      </c>
      <c r="M389" s="431"/>
      <c r="N389" s="223"/>
    </row>
    <row r="390" spans="1:16" ht="20.149999999999999" customHeight="1">
      <c r="A390" s="120">
        <v>16</v>
      </c>
      <c r="B390" s="433" t="s">
        <v>888</v>
      </c>
      <c r="C390" s="410"/>
      <c r="D390" s="411"/>
      <c r="E390" s="320" t="s">
        <v>29</v>
      </c>
      <c r="F390" s="73" t="s">
        <v>889</v>
      </c>
      <c r="G390" s="388"/>
      <c r="H390" s="389"/>
      <c r="I390" s="314">
        <v>37</v>
      </c>
      <c r="J390" s="172">
        <f t="shared" si="26"/>
        <v>0</v>
      </c>
      <c r="K390" s="366"/>
      <c r="L390" s="431">
        <f t="shared" si="27"/>
        <v>0</v>
      </c>
      <c r="M390" s="431"/>
      <c r="N390" s="223"/>
    </row>
    <row r="391" spans="1:16" ht="20.149999999999999" customHeight="1">
      <c r="A391" s="120">
        <v>17</v>
      </c>
      <c r="B391" s="409" t="s">
        <v>890</v>
      </c>
      <c r="C391" s="410"/>
      <c r="D391" s="411"/>
      <c r="E391" s="320" t="s">
        <v>41</v>
      </c>
      <c r="F391" s="73">
        <v>1</v>
      </c>
      <c r="G391" s="388"/>
      <c r="H391" s="389"/>
      <c r="I391" s="314">
        <v>40</v>
      </c>
      <c r="J391" s="172">
        <f t="shared" si="26"/>
        <v>0</v>
      </c>
      <c r="K391" s="366"/>
      <c r="L391" s="431">
        <f t="shared" si="27"/>
        <v>0</v>
      </c>
      <c r="M391" s="431"/>
      <c r="N391" s="223"/>
      <c r="O391" s="25"/>
    </row>
    <row r="392" spans="1:16" ht="20.149999999999999" customHeight="1">
      <c r="A392" s="120">
        <v>18</v>
      </c>
      <c r="B392" s="409" t="s">
        <v>891</v>
      </c>
      <c r="C392" s="410"/>
      <c r="D392" s="411"/>
      <c r="E392" s="320" t="s">
        <v>892</v>
      </c>
      <c r="F392" s="73">
        <v>1</v>
      </c>
      <c r="G392" s="388"/>
      <c r="H392" s="389"/>
      <c r="I392" s="314">
        <v>53</v>
      </c>
      <c r="J392" s="172">
        <f t="shared" si="26"/>
        <v>0</v>
      </c>
      <c r="K392" s="366"/>
      <c r="L392" s="431">
        <f t="shared" si="27"/>
        <v>0</v>
      </c>
      <c r="M392" s="431"/>
      <c r="N392" s="223"/>
    </row>
    <row r="393" spans="1:16" ht="20.149999999999999" customHeight="1">
      <c r="A393" s="120">
        <v>19</v>
      </c>
      <c r="B393" s="409" t="s">
        <v>893</v>
      </c>
      <c r="C393" s="410"/>
      <c r="D393" s="411"/>
      <c r="E393" s="320" t="s">
        <v>41</v>
      </c>
      <c r="F393" s="73">
        <v>200</v>
      </c>
      <c r="G393" s="388"/>
      <c r="H393" s="389"/>
      <c r="I393" s="314">
        <v>58</v>
      </c>
      <c r="J393" s="172">
        <f t="shared" si="26"/>
        <v>0</v>
      </c>
      <c r="K393" s="366"/>
      <c r="L393" s="431">
        <f t="shared" si="27"/>
        <v>0</v>
      </c>
      <c r="M393" s="431"/>
      <c r="N393" s="223"/>
    </row>
    <row r="394" spans="1:16" ht="21">
      <c r="A394" s="440" t="s">
        <v>894</v>
      </c>
      <c r="B394" s="441"/>
      <c r="C394" s="441"/>
      <c r="D394" s="441"/>
      <c r="E394" s="441"/>
      <c r="F394" s="441"/>
      <c r="G394" s="441"/>
      <c r="H394" s="441"/>
      <c r="I394" s="441"/>
      <c r="J394" s="441"/>
      <c r="K394" s="442"/>
      <c r="L394" s="427">
        <f>SUM(L376:M393)</f>
        <v>0</v>
      </c>
      <c r="M394" s="428"/>
      <c r="N394" s="183"/>
      <c r="O394" s="2"/>
      <c r="P394" s="2"/>
    </row>
    <row r="395" spans="1:16" ht="21">
      <c r="A395" s="421"/>
      <c r="B395" s="422"/>
      <c r="C395" s="422"/>
      <c r="D395" s="422"/>
      <c r="E395" s="422"/>
      <c r="F395" s="422"/>
      <c r="G395" s="422"/>
      <c r="H395" s="422"/>
      <c r="I395" s="422"/>
      <c r="J395" s="422"/>
      <c r="K395" s="422"/>
      <c r="L395" s="422"/>
      <c r="M395" s="422"/>
      <c r="N395" s="423"/>
    </row>
    <row r="396" spans="1:16" ht="21">
      <c r="A396" s="424" t="s">
        <v>895</v>
      </c>
      <c r="B396" s="425"/>
      <c r="C396" s="425"/>
      <c r="D396" s="425"/>
      <c r="E396" s="425"/>
      <c r="F396" s="425"/>
      <c r="G396" s="425"/>
      <c r="H396" s="425"/>
      <c r="I396" s="425"/>
      <c r="J396" s="425"/>
      <c r="K396" s="425"/>
      <c r="L396" s="426"/>
      <c r="M396" s="184">
        <f>SUM(M90+M111+M134+M161+M174+M184+M209+M216+M230+M315+M319+M346+M364+M373+L394)</f>
        <v>0</v>
      </c>
      <c r="N396" s="185"/>
    </row>
    <row r="397" spans="1:16" ht="15.75" customHeight="1">
      <c r="A397" s="186"/>
      <c r="B397" s="187"/>
      <c r="D397" s="188"/>
      <c r="E397" s="188"/>
      <c r="F397" s="188"/>
      <c r="G397" s="187"/>
      <c r="H397" s="186"/>
      <c r="J397" s="189"/>
      <c r="K397" s="189"/>
      <c r="L397" s="189"/>
      <c r="M397" s="188"/>
      <c r="N397" s="188"/>
    </row>
    <row r="398" spans="1:16" ht="15.75" customHeight="1">
      <c r="A398" s="186"/>
      <c r="B398" s="187"/>
      <c r="D398" s="188"/>
      <c r="E398" s="188"/>
      <c r="F398" s="188"/>
      <c r="G398" s="187"/>
      <c r="H398" s="186"/>
      <c r="J398" s="189"/>
      <c r="K398" s="189"/>
      <c r="L398" s="189"/>
      <c r="M398" s="188"/>
      <c r="N398" s="188"/>
    </row>
    <row r="399" spans="1:16" ht="14.5">
      <c r="J399" s="178" t="s">
        <v>2624</v>
      </c>
      <c r="K399" s="190" t="s">
        <v>2625</v>
      </c>
      <c r="L399" s="178"/>
      <c r="M399" s="191" t="s">
        <v>896</v>
      </c>
    </row>
    <row r="400" spans="1:16" ht="21">
      <c r="A400" s="414" t="s">
        <v>897</v>
      </c>
      <c r="B400" s="415"/>
      <c r="C400" s="415"/>
      <c r="D400" s="415"/>
      <c r="E400" s="415"/>
      <c r="F400" s="415"/>
      <c r="G400" s="415"/>
      <c r="H400" s="416"/>
      <c r="I400" s="315"/>
      <c r="J400" s="192">
        <v>300</v>
      </c>
      <c r="K400" s="137"/>
      <c r="L400" s="193"/>
      <c r="M400" s="194">
        <f>SUM(J400*K400)</f>
        <v>0</v>
      </c>
      <c r="N400" s="195"/>
    </row>
    <row r="401" spans="1:14">
      <c r="J401" s="178"/>
      <c r="K401" s="178"/>
      <c r="L401" s="178"/>
    </row>
    <row r="402" spans="1:14">
      <c r="A402" s="1"/>
      <c r="C402" s="1"/>
      <c r="H402" s="1"/>
      <c r="I402" s="316"/>
      <c r="J402" s="1"/>
      <c r="K402" s="1"/>
      <c r="L402" s="1"/>
    </row>
    <row r="403" spans="1:14" ht="21">
      <c r="A403" s="414" t="s">
        <v>2629</v>
      </c>
      <c r="B403" s="415"/>
      <c r="C403" s="415"/>
      <c r="D403" s="415"/>
      <c r="E403" s="415"/>
      <c r="F403" s="415"/>
      <c r="G403" s="415"/>
      <c r="H403" s="416"/>
      <c r="I403" s="315"/>
      <c r="J403" s="192">
        <v>30</v>
      </c>
      <c r="K403" s="137"/>
      <c r="L403" s="193"/>
      <c r="M403" s="194">
        <f>SUM(J403*K403)</f>
        <v>0</v>
      </c>
      <c r="N403" s="195"/>
    </row>
    <row r="404" spans="1:14" ht="25.5" customHeight="1"/>
  </sheetData>
  <sheetProtection selectLockedCells="1"/>
  <mergeCells count="92">
    <mergeCell ref="A403:H403"/>
    <mergeCell ref="L376:M376"/>
    <mergeCell ref="L377:M377"/>
    <mergeCell ref="L378:M378"/>
    <mergeCell ref="L379:M379"/>
    <mergeCell ref="L380:M380"/>
    <mergeCell ref="L381:M381"/>
    <mergeCell ref="L382:M382"/>
    <mergeCell ref="L383:M383"/>
    <mergeCell ref="L384:M384"/>
    <mergeCell ref="L385:M385"/>
    <mergeCell ref="L386:M386"/>
    <mergeCell ref="L387:M387"/>
    <mergeCell ref="L388:M388"/>
    <mergeCell ref="L389:M389"/>
    <mergeCell ref="A394:K394"/>
    <mergeCell ref="A2:J33"/>
    <mergeCell ref="B390:D390"/>
    <mergeCell ref="B391:D391"/>
    <mergeCell ref="G386:H386"/>
    <mergeCell ref="G387:H387"/>
    <mergeCell ref="G388:H388"/>
    <mergeCell ref="G389:H389"/>
    <mergeCell ref="G390:H390"/>
    <mergeCell ref="G381:H381"/>
    <mergeCell ref="G382:H382"/>
    <mergeCell ref="G383:H383"/>
    <mergeCell ref="G384:H384"/>
    <mergeCell ref="G385:H385"/>
    <mergeCell ref="H34:H36"/>
    <mergeCell ref="A375:D375"/>
    <mergeCell ref="G376:H376"/>
    <mergeCell ref="A395:N395"/>
    <mergeCell ref="A396:L396"/>
    <mergeCell ref="A346:L346"/>
    <mergeCell ref="A364:L364"/>
    <mergeCell ref="G377:H377"/>
    <mergeCell ref="G378:H378"/>
    <mergeCell ref="G379:H379"/>
    <mergeCell ref="L394:M394"/>
    <mergeCell ref="L375:M375"/>
    <mergeCell ref="L390:M390"/>
    <mergeCell ref="L391:M391"/>
    <mergeCell ref="L392:M392"/>
    <mergeCell ref="L393:M393"/>
    <mergeCell ref="B385:D385"/>
    <mergeCell ref="B386:D386"/>
    <mergeCell ref="B387:D387"/>
    <mergeCell ref="A400:H400"/>
    <mergeCell ref="A111:L111"/>
    <mergeCell ref="A90:L90"/>
    <mergeCell ref="A134:L134"/>
    <mergeCell ref="A161:L161"/>
    <mergeCell ref="B376:D376"/>
    <mergeCell ref="B377:D377"/>
    <mergeCell ref="B378:D378"/>
    <mergeCell ref="B379:D379"/>
    <mergeCell ref="B380:D380"/>
    <mergeCell ref="B381:D381"/>
    <mergeCell ref="B382:D382"/>
    <mergeCell ref="B383:D383"/>
    <mergeCell ref="B384:D384"/>
    <mergeCell ref="B392:D392"/>
    <mergeCell ref="B393:D393"/>
    <mergeCell ref="B388:D388"/>
    <mergeCell ref="B389:D389"/>
    <mergeCell ref="G375:H375"/>
    <mergeCell ref="G391:H391"/>
    <mergeCell ref="G392:H392"/>
    <mergeCell ref="G393:H393"/>
    <mergeCell ref="G380:H380"/>
    <mergeCell ref="A211:N211"/>
    <mergeCell ref="A174:L174"/>
    <mergeCell ref="A184:L184"/>
    <mergeCell ref="A209:L209"/>
    <mergeCell ref="A186:N186"/>
    <mergeCell ref="A373:L373"/>
    <mergeCell ref="A216:L216"/>
    <mergeCell ref="A315:L315"/>
    <mergeCell ref="A319:L319"/>
    <mergeCell ref="A317:N317"/>
    <mergeCell ref="A232:N232"/>
    <mergeCell ref="A218:N218"/>
    <mergeCell ref="A321:N321"/>
    <mergeCell ref="A366:N366"/>
    <mergeCell ref="A348:N348"/>
    <mergeCell ref="A230:L230"/>
    <mergeCell ref="A92:N92"/>
    <mergeCell ref="A113:N113"/>
    <mergeCell ref="A176:N176"/>
    <mergeCell ref="A163:N163"/>
    <mergeCell ref="A136:N136"/>
  </mergeCells>
  <phoneticPr fontId="0" type="noConversion"/>
  <pageMargins left="0.23622047244094491" right="0.23622047244094491" top="0.59055118110236227" bottom="0.78740157480314965" header="0.15748031496062992" footer="0.15748031496062992"/>
  <pageSetup paperSize="9" scale="47" fitToHeight="0" orientation="landscape" r:id="rId1"/>
  <headerFooter scaleWithDoc="0">
    <oddHeader>&amp;L&amp;A&amp;R&amp;GSide &amp;P</oddHeader>
    <oddFooter>&amp;L_______________________________
Øyvind Winther
Administrerende direktør
Apotek 1 Gruppen AS&amp;CLørenskog 3.oktober 2016
&amp;R_______________________________
Tone Sandvik
Økonomidirektør
Apotek 1 Gruppen AS</oddFooter>
  </headerFooter>
  <rowBreaks count="8" manualBreakCount="8">
    <brk id="91" max="11" man="1"/>
    <brk id="112" max="11" man="1"/>
    <brk id="161" max="11" man="1"/>
    <brk id="184" max="11" man="1"/>
    <brk id="216" max="11" man="1"/>
    <brk id="306" max="11" man="1"/>
    <brk id="319" max="11" man="1"/>
    <brk id="373" max="11"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7"/>
  <sheetViews>
    <sheetView workbookViewId="0">
      <selection activeCell="C5" sqref="C5"/>
    </sheetView>
  </sheetViews>
  <sheetFormatPr baseColWidth="10" defaultColWidth="11.453125" defaultRowHeight="13"/>
  <cols>
    <col min="1" max="1" width="64" style="1" customWidth="1"/>
    <col min="2" max="2" width="25" style="1" customWidth="1"/>
    <col min="3" max="3" width="29.26953125" style="1" customWidth="1"/>
    <col min="4" max="4" width="27.81640625" style="1" customWidth="1"/>
    <col min="5" max="6" width="11.453125" style="1" hidden="1" customWidth="1"/>
    <col min="7" max="7" width="11.453125" style="1" customWidth="1"/>
    <col min="8" max="8" width="15.26953125" style="1" customWidth="1"/>
    <col min="9" max="16384" width="11.453125" style="1"/>
  </cols>
  <sheetData>
    <row r="1" spans="1:13" ht="31">
      <c r="A1" s="443" t="s">
        <v>898</v>
      </c>
      <c r="B1" s="444"/>
      <c r="C1" s="444"/>
      <c r="D1" s="444"/>
      <c r="E1" s="444"/>
      <c r="F1" s="444"/>
      <c r="G1" s="444"/>
      <c r="H1" s="444"/>
      <c r="I1" s="444"/>
      <c r="J1" s="444"/>
      <c r="K1" s="444"/>
      <c r="L1" s="444"/>
      <c r="M1" s="444"/>
    </row>
    <row r="2" spans="1:13" ht="103" customHeight="1">
      <c r="A2" s="110" t="s">
        <v>2630</v>
      </c>
      <c r="B2" s="230"/>
      <c r="C2" s="241"/>
      <c r="D2" s="242"/>
      <c r="E2" s="243"/>
      <c r="F2" s="244"/>
    </row>
    <row r="3" spans="1:13" ht="18" customHeight="1">
      <c r="A3" s="231" t="s">
        <v>899</v>
      </c>
      <c r="B3" s="232" t="s">
        <v>900</v>
      </c>
      <c r="C3" s="233" t="s">
        <v>901</v>
      </c>
      <c r="D3" s="234"/>
    </row>
    <row r="4" spans="1:13" ht="14.5">
      <c r="A4" s="235" t="s">
        <v>902</v>
      </c>
      <c r="B4" s="302">
        <v>18388</v>
      </c>
      <c r="C4" s="93"/>
      <c r="D4" s="245">
        <f>B4*C4</f>
        <v>0</v>
      </c>
    </row>
    <row r="5" spans="1:13" ht="14.5">
      <c r="A5" s="235" t="s">
        <v>903</v>
      </c>
      <c r="B5" s="235">
        <v>23360</v>
      </c>
      <c r="C5" s="93"/>
      <c r="D5" s="245">
        <f>B5*C5</f>
        <v>0</v>
      </c>
    </row>
    <row r="6" spans="1:13" ht="14.5">
      <c r="A6" s="235" t="s">
        <v>904</v>
      </c>
      <c r="B6" s="235">
        <v>658</v>
      </c>
      <c r="C6" s="93"/>
      <c r="D6" s="245">
        <f>B6*C6</f>
        <v>0</v>
      </c>
    </row>
    <row r="7" spans="1:13" ht="14.5">
      <c r="A7" s="235" t="s">
        <v>905</v>
      </c>
      <c r="B7" s="235">
        <v>1492</v>
      </c>
      <c r="C7" s="123"/>
      <c r="D7" s="246">
        <f>B7*C7</f>
        <v>0</v>
      </c>
    </row>
    <row r="8" spans="1:13" ht="14.5">
      <c r="A8" s="235" t="s">
        <v>906</v>
      </c>
      <c r="B8" s="235">
        <v>400</v>
      </c>
      <c r="C8" s="123"/>
      <c r="D8" s="246">
        <f>B8*C8</f>
        <v>0</v>
      </c>
    </row>
    <row r="9" spans="1:13" ht="15.5">
      <c r="A9" s="236"/>
      <c r="B9" s="236"/>
    </row>
    <row r="10" spans="1:13" ht="16" thickBot="1">
      <c r="A10" s="236" t="s">
        <v>907</v>
      </c>
      <c r="B10" s="236"/>
      <c r="C10" s="237" t="s">
        <v>908</v>
      </c>
      <c r="D10" s="238">
        <f>D4+D5+D6+D7+D8</f>
        <v>0</v>
      </c>
    </row>
    <row r="11" spans="1:13" ht="16" thickTop="1">
      <c r="A11" s="239" t="s">
        <v>909</v>
      </c>
      <c r="B11" s="239"/>
    </row>
    <row r="12" spans="1:13" ht="15.5">
      <c r="A12" s="239" t="s">
        <v>910</v>
      </c>
      <c r="B12" s="239"/>
    </row>
    <row r="13" spans="1:13" ht="15.5">
      <c r="A13" s="239" t="s">
        <v>911</v>
      </c>
      <c r="B13" s="239"/>
    </row>
    <row r="14" spans="1:13" ht="15.5">
      <c r="A14" s="239" t="s">
        <v>912</v>
      </c>
      <c r="B14" s="239"/>
    </row>
    <row r="15" spans="1:13" ht="15.5">
      <c r="A15" s="239" t="s">
        <v>913</v>
      </c>
      <c r="B15" s="239"/>
    </row>
    <row r="16" spans="1:13" ht="15.5">
      <c r="A16" s="239" t="s">
        <v>914</v>
      </c>
      <c r="B16" s="239"/>
    </row>
    <row r="17" spans="1:4" ht="15.5">
      <c r="A17" s="240" t="s">
        <v>915</v>
      </c>
      <c r="B17" s="239"/>
    </row>
    <row r="18" spans="1:4" ht="15.5">
      <c r="A18" s="90"/>
      <c r="B18" s="90"/>
    </row>
    <row r="19" spans="1:4" ht="16" thickBot="1">
      <c r="A19" s="236"/>
      <c r="B19" s="236"/>
    </row>
    <row r="20" spans="1:4" ht="16" thickBot="1">
      <c r="A20" s="303" t="s">
        <v>916</v>
      </c>
      <c r="B20" s="236"/>
    </row>
    <row r="21" spans="1:4" ht="14.5">
      <c r="A21" s="303" t="s">
        <v>917</v>
      </c>
      <c r="B21" s="91"/>
      <c r="C21" s="92"/>
      <c r="D21" s="92"/>
    </row>
    <row r="22" spans="1:4">
      <c r="A22" s="91"/>
      <c r="B22" s="91"/>
      <c r="C22" s="92"/>
      <c r="D22" s="92"/>
    </row>
    <row r="23" spans="1:4">
      <c r="A23" s="91"/>
      <c r="B23" s="91"/>
      <c r="C23" s="92"/>
      <c r="D23" s="92"/>
    </row>
    <row r="24" spans="1:4">
      <c r="A24" s="91"/>
      <c r="B24" s="91"/>
      <c r="C24" s="92"/>
      <c r="D24" s="92"/>
    </row>
    <row r="25" spans="1:4" ht="15.5">
      <c r="A25" s="90"/>
      <c r="B25" s="90"/>
    </row>
    <row r="26" spans="1:4" ht="15.5">
      <c r="A26" s="90"/>
      <c r="B26" s="90"/>
    </row>
    <row r="27" spans="1:4" ht="15.5">
      <c r="A27" s="90"/>
      <c r="B27" s="90"/>
    </row>
  </sheetData>
  <sheetProtection selectLockedCells="1"/>
  <mergeCells count="1">
    <mergeCell ref="A1:M1"/>
  </mergeCells>
  <phoneticPr fontId="0" type="noConversion"/>
  <pageMargins left="0.35433070866141736" right="0.31496062992125984" top="0.98425196850393704" bottom="1.8503937007874016" header="0.51181102362204722" footer="0.31496062992125984"/>
  <pageSetup paperSize="9" orientation="landscape" r:id="rId1"/>
  <headerFooter scaleWithDoc="0">
    <oddHeader>&amp;C&amp;A&amp;R&amp;G</oddHeader>
    <oddFooter>&amp;L_______________________________
Øyvind Winther
Administrerende direktør
Apotek 1 Gruppen AS&amp;CLørenskog 3.oktober 2016
Side &amp;P av &amp;N&amp;R_______________________________
Tone Sandvik
Økonomidirektør
Apotek 1 Gruppen AS</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0D73-E8B9-4B6C-BCD3-5AD6E506CE82}">
  <dimension ref="A1:F31"/>
  <sheetViews>
    <sheetView topLeftCell="A7" workbookViewId="0">
      <selection activeCell="G4" sqref="G4"/>
    </sheetView>
  </sheetViews>
  <sheetFormatPr baseColWidth="10" defaultColWidth="11.453125" defaultRowHeight="12.5"/>
  <cols>
    <col min="1" max="1" width="25.7265625" customWidth="1"/>
    <col min="2" max="2" width="44" customWidth="1"/>
    <col min="3" max="3" width="12.26953125" customWidth="1"/>
    <col min="4" max="4" width="24.54296875" customWidth="1"/>
    <col min="5" max="5" width="27" customWidth="1"/>
  </cols>
  <sheetData>
    <row r="1" spans="1:5" ht="31">
      <c r="A1" s="275" t="s">
        <v>918</v>
      </c>
    </row>
    <row r="2" spans="1:5" ht="31.5" customHeight="1">
      <c r="A2" s="447"/>
      <c r="B2" s="447"/>
      <c r="C2" s="447"/>
      <c r="D2" s="447"/>
      <c r="E2" s="447"/>
    </row>
    <row r="3" spans="1:5" ht="39.75" customHeight="1">
      <c r="A3" s="447"/>
      <c r="B3" s="447"/>
      <c r="C3" s="447"/>
      <c r="D3" s="447"/>
      <c r="E3" s="447"/>
    </row>
    <row r="4" spans="1:5">
      <c r="A4" s="448"/>
      <c r="B4" s="448"/>
      <c r="C4" s="448"/>
      <c r="D4" s="448"/>
      <c r="E4" s="448"/>
    </row>
    <row r="5" spans="1:5" ht="20.149999999999999" customHeight="1">
      <c r="A5" s="445" t="s">
        <v>919</v>
      </c>
      <c r="B5" s="446"/>
      <c r="C5" s="446"/>
      <c r="D5" s="446"/>
      <c r="E5" s="446"/>
    </row>
    <row r="6" spans="1:5" ht="35.25" customHeight="1">
      <c r="A6" s="276" t="s">
        <v>920</v>
      </c>
      <c r="B6" s="277" t="s">
        <v>921</v>
      </c>
      <c r="C6" s="278" t="s">
        <v>922</v>
      </c>
      <c r="D6" s="279" t="s">
        <v>923</v>
      </c>
      <c r="E6" s="280" t="s">
        <v>924</v>
      </c>
    </row>
    <row r="7" spans="1:5" ht="20.149999999999999" customHeight="1">
      <c r="A7" s="281" t="s">
        <v>925</v>
      </c>
      <c r="B7" s="282" t="s">
        <v>926</v>
      </c>
      <c r="C7" s="283">
        <f>13.7829865*10</f>
        <v>137.82986499999998</v>
      </c>
      <c r="D7" s="300">
        <v>0</v>
      </c>
      <c r="E7" s="284">
        <f>C7-(C7*D7)</f>
        <v>137.82986499999998</v>
      </c>
    </row>
    <row r="8" spans="1:5" ht="20.149999999999999" customHeight="1">
      <c r="A8" s="285" t="s">
        <v>927</v>
      </c>
      <c r="B8" s="282" t="s">
        <v>928</v>
      </c>
      <c r="C8" s="283">
        <f>14.7670638*10</f>
        <v>147.670638</v>
      </c>
      <c r="D8" s="300">
        <v>0</v>
      </c>
      <c r="E8" s="284">
        <f t="shared" ref="E8:E20" si="0">C8-(C8*D8)</f>
        <v>147.670638</v>
      </c>
    </row>
    <row r="9" spans="1:5" ht="20.149999999999999" customHeight="1">
      <c r="A9" s="285" t="s">
        <v>929</v>
      </c>
      <c r="B9" s="282" t="s">
        <v>930</v>
      </c>
      <c r="C9" s="283">
        <f>5.2544279*10</f>
        <v>52.544278999999996</v>
      </c>
      <c r="D9" s="300">
        <v>0</v>
      </c>
      <c r="E9" s="284">
        <f t="shared" si="0"/>
        <v>52.544278999999996</v>
      </c>
    </row>
    <row r="10" spans="1:5" ht="20.149999999999999" customHeight="1">
      <c r="A10" s="285" t="s">
        <v>931</v>
      </c>
      <c r="B10" s="282" t="s">
        <v>932</v>
      </c>
      <c r="C10" s="283">
        <f>4.6704069*10</f>
        <v>46.704068999999997</v>
      </c>
      <c r="D10" s="300">
        <v>0</v>
      </c>
      <c r="E10" s="284">
        <f t="shared" si="0"/>
        <v>46.704068999999997</v>
      </c>
    </row>
    <row r="11" spans="1:5" ht="20.149999999999999" customHeight="1">
      <c r="A11" s="285" t="s">
        <v>24</v>
      </c>
      <c r="B11" s="282" t="s">
        <v>933</v>
      </c>
      <c r="C11" s="283">
        <f>2.575264*10</f>
        <v>25.752640000000003</v>
      </c>
      <c r="D11" s="300">
        <v>0</v>
      </c>
      <c r="E11" s="284">
        <f t="shared" si="0"/>
        <v>25.752640000000003</v>
      </c>
    </row>
    <row r="12" spans="1:5" ht="20.149999999999999" customHeight="1">
      <c r="A12" s="285" t="s">
        <v>934</v>
      </c>
      <c r="B12" s="282" t="s">
        <v>935</v>
      </c>
      <c r="C12" s="283">
        <f>1.6235777*10</f>
        <v>16.235776999999999</v>
      </c>
      <c r="D12" s="300">
        <v>0</v>
      </c>
      <c r="E12" s="284">
        <f t="shared" si="0"/>
        <v>16.235776999999999</v>
      </c>
    </row>
    <row r="13" spans="1:5" ht="20.149999999999999" customHeight="1">
      <c r="A13" s="285" t="s">
        <v>936</v>
      </c>
      <c r="B13" s="282" t="s">
        <v>937</v>
      </c>
      <c r="C13" s="283">
        <f>7.6299556*10</f>
        <v>76.299555999999995</v>
      </c>
      <c r="D13" s="300">
        <v>0</v>
      </c>
      <c r="E13" s="284">
        <f t="shared" si="0"/>
        <v>76.299555999999995</v>
      </c>
    </row>
    <row r="14" spans="1:5" ht="20.149999999999999" customHeight="1">
      <c r="A14" s="285" t="s">
        <v>938</v>
      </c>
      <c r="B14" s="282" t="s">
        <v>939</v>
      </c>
      <c r="C14" s="283">
        <f>1.3533921*10</f>
        <v>13.533920999999999</v>
      </c>
      <c r="D14" s="300">
        <v>0</v>
      </c>
      <c r="E14" s="284">
        <f t="shared" si="0"/>
        <v>13.533920999999999</v>
      </c>
    </row>
    <row r="15" spans="1:5" ht="20.149999999999999" customHeight="1">
      <c r="A15" s="285" t="s">
        <v>940</v>
      </c>
      <c r="B15" s="282" t="s">
        <v>941</v>
      </c>
      <c r="C15" s="283">
        <f>2.951699*10</f>
        <v>29.51699</v>
      </c>
      <c r="D15" s="300">
        <v>0</v>
      </c>
      <c r="E15" s="284">
        <f t="shared" si="0"/>
        <v>29.51699</v>
      </c>
    </row>
    <row r="16" spans="1:5" ht="20.149999999999999" customHeight="1">
      <c r="A16" s="285" t="s">
        <v>942</v>
      </c>
      <c r="B16" s="282" t="s">
        <v>943</v>
      </c>
      <c r="C16" s="283">
        <f>32.3547675*10</f>
        <v>323.54767500000003</v>
      </c>
      <c r="D16" s="300">
        <v>0</v>
      </c>
      <c r="E16" s="284">
        <f t="shared" si="0"/>
        <v>323.54767500000003</v>
      </c>
    </row>
    <row r="17" spans="1:6" ht="20.149999999999999" customHeight="1">
      <c r="A17" s="285" t="s">
        <v>944</v>
      </c>
      <c r="B17" s="282" t="s">
        <v>945</v>
      </c>
      <c r="C17" s="283">
        <f>0.2119194*10</f>
        <v>2.1191940000000002</v>
      </c>
      <c r="D17" s="300">
        <v>0</v>
      </c>
      <c r="E17" s="284">
        <f t="shared" si="0"/>
        <v>2.1191940000000002</v>
      </c>
    </row>
    <row r="18" spans="1:6" ht="20.149999999999999" customHeight="1">
      <c r="A18" s="285" t="s">
        <v>946</v>
      </c>
      <c r="B18" s="282" t="s">
        <v>947</v>
      </c>
      <c r="C18" s="283">
        <f>7.9505252*10</f>
        <v>79.505251999999999</v>
      </c>
      <c r="D18" s="300">
        <v>0</v>
      </c>
      <c r="E18" s="284">
        <f t="shared" si="0"/>
        <v>79.505251999999999</v>
      </c>
    </row>
    <row r="19" spans="1:6" ht="20.149999999999999" customHeight="1">
      <c r="A19" s="285" t="s">
        <v>948</v>
      </c>
      <c r="B19" s="282" t="s">
        <v>949</v>
      </c>
      <c r="C19" s="283">
        <f>3.7616287*10</f>
        <v>37.616287</v>
      </c>
      <c r="D19" s="300">
        <v>0</v>
      </c>
      <c r="E19" s="284">
        <f t="shared" si="0"/>
        <v>37.616287</v>
      </c>
    </row>
    <row r="20" spans="1:6" ht="20.149999999999999" customHeight="1">
      <c r="A20" s="285" t="s">
        <v>950</v>
      </c>
      <c r="B20" s="282" t="s">
        <v>951</v>
      </c>
      <c r="C20" s="283">
        <f>1.1123857*10</f>
        <v>11.123856999999999</v>
      </c>
      <c r="D20" s="300">
        <v>0</v>
      </c>
      <c r="E20" s="284">
        <f t="shared" si="0"/>
        <v>11.123856999999999</v>
      </c>
    </row>
    <row r="21" spans="1:6" ht="20.149999999999999" customHeight="1">
      <c r="A21" s="286"/>
      <c r="B21" s="453" t="s">
        <v>2623</v>
      </c>
      <c r="C21" s="453"/>
      <c r="D21" s="454"/>
      <c r="E21" s="287">
        <f>SUM(E7:E20)</f>
        <v>1000</v>
      </c>
    </row>
    <row r="22" spans="1:6" ht="41.25" customHeight="1">
      <c r="A22" s="455" t="s">
        <v>952</v>
      </c>
      <c r="B22" s="456"/>
      <c r="C22" s="456"/>
      <c r="D22" s="456"/>
      <c r="E22" s="457"/>
    </row>
    <row r="23" spans="1:6" ht="26">
      <c r="A23" s="451"/>
      <c r="B23" s="288" t="s">
        <v>921</v>
      </c>
      <c r="C23" s="278" t="s">
        <v>922</v>
      </c>
      <c r="D23" s="279" t="s">
        <v>923</v>
      </c>
      <c r="E23" s="280" t="s">
        <v>924</v>
      </c>
    </row>
    <row r="24" spans="1:6" ht="20.25" customHeight="1">
      <c r="A24" s="452"/>
      <c r="B24" s="289" t="s">
        <v>953</v>
      </c>
      <c r="C24" s="290">
        <v>100</v>
      </c>
      <c r="D24" s="301">
        <v>0</v>
      </c>
      <c r="E24" s="291">
        <f>C24-(C24*D24)</f>
        <v>100</v>
      </c>
    </row>
    <row r="25" spans="1:6" ht="29.25" customHeight="1">
      <c r="A25" s="452"/>
      <c r="B25" s="453" t="s">
        <v>2623</v>
      </c>
      <c r="C25" s="453"/>
      <c r="D25" s="454"/>
      <c r="E25" s="292">
        <f>SUM(E24:E24)</f>
        <v>100</v>
      </c>
    </row>
    <row r="28" spans="1:6" ht="30">
      <c r="A28" s="293" t="s">
        <v>954</v>
      </c>
      <c r="B28" s="293"/>
      <c r="C28" s="293"/>
      <c r="D28" s="293"/>
      <c r="E28" s="293"/>
      <c r="F28" s="294"/>
    </row>
    <row r="29" spans="1:6" ht="18" customHeight="1">
      <c r="A29" s="295" t="s">
        <v>955</v>
      </c>
      <c r="B29" s="296"/>
      <c r="C29" s="296"/>
      <c r="D29" s="296"/>
      <c r="E29" s="296"/>
      <c r="F29" s="292">
        <f>E21</f>
        <v>1000</v>
      </c>
    </row>
    <row r="30" spans="1:6" ht="19.5" customHeight="1">
      <c r="A30" s="297" t="s">
        <v>956</v>
      </c>
      <c r="B30" s="298"/>
      <c r="C30" s="298"/>
      <c r="D30" s="298"/>
      <c r="E30" s="298"/>
      <c r="F30" s="292">
        <f>E25</f>
        <v>100</v>
      </c>
    </row>
    <row r="31" spans="1:6" ht="45" customHeight="1">
      <c r="A31" s="299"/>
      <c r="B31" s="299"/>
      <c r="C31" s="299"/>
      <c r="D31" s="449" t="s">
        <v>2628</v>
      </c>
      <c r="E31" s="450"/>
      <c r="F31" s="292">
        <f>SUM(F29:F30)</f>
        <v>1100</v>
      </c>
    </row>
  </sheetData>
  <sheetProtection selectLockedCells="1"/>
  <mergeCells count="7">
    <mergeCell ref="A5:E5"/>
    <mergeCell ref="A2:E4"/>
    <mergeCell ref="D31:E31"/>
    <mergeCell ref="A23:A25"/>
    <mergeCell ref="B25:D25"/>
    <mergeCell ref="A22:E22"/>
    <mergeCell ref="B21:D2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134F8-A75C-43C2-B0CD-0EC3D73A96DE}">
  <dimension ref="A1:C16"/>
  <sheetViews>
    <sheetView tabSelected="1" topLeftCell="A2" workbookViewId="0">
      <selection activeCell="A16" sqref="A16"/>
    </sheetView>
  </sheetViews>
  <sheetFormatPr baseColWidth="10" defaultColWidth="11.453125" defaultRowHeight="12.5"/>
  <cols>
    <col min="1" max="1" width="35.26953125" customWidth="1"/>
    <col min="2" max="2" width="43.54296875" customWidth="1"/>
    <col min="3" max="3" width="29.81640625" customWidth="1"/>
  </cols>
  <sheetData>
    <row r="1" spans="1:3" ht="30">
      <c r="A1" s="124" t="s">
        <v>1685</v>
      </c>
      <c r="B1" s="125"/>
      <c r="C1" s="126"/>
    </row>
    <row r="2" spans="1:3">
      <c r="A2" s="458"/>
      <c r="B2" s="458"/>
      <c r="C2" s="458"/>
    </row>
    <row r="3" spans="1:3">
      <c r="A3" s="458"/>
      <c r="B3" s="458"/>
      <c r="C3" s="458"/>
    </row>
    <row r="4" spans="1:3" ht="29.25" customHeight="1">
      <c r="A4" s="458"/>
      <c r="B4" s="458"/>
      <c r="C4" s="458"/>
    </row>
    <row r="5" spans="1:3" ht="27.75" customHeight="1">
      <c r="A5" s="458"/>
      <c r="B5" s="458"/>
      <c r="C5" s="458"/>
    </row>
    <row r="6" spans="1:3" ht="19.5" customHeight="1">
      <c r="A6" s="458"/>
      <c r="B6" s="458"/>
      <c r="C6" s="458"/>
    </row>
    <row r="7" spans="1:3" ht="36" customHeight="1">
      <c r="A7" s="458"/>
      <c r="B7" s="458"/>
      <c r="C7" s="458"/>
    </row>
    <row r="8" spans="1:3">
      <c r="A8" s="458"/>
      <c r="B8" s="458"/>
      <c r="C8" s="458"/>
    </row>
    <row r="9" spans="1:3">
      <c r="A9" s="458"/>
      <c r="B9" s="458"/>
      <c r="C9" s="458"/>
    </row>
    <row r="10" spans="1:3">
      <c r="A10" s="458"/>
      <c r="B10" s="458"/>
      <c r="C10" s="458"/>
    </row>
    <row r="11" spans="1:3">
      <c r="A11" s="458"/>
      <c r="B11" s="458"/>
      <c r="C11" s="458"/>
    </row>
    <row r="12" spans="1:3">
      <c r="A12" s="458"/>
      <c r="B12" s="458"/>
      <c r="C12" s="458"/>
    </row>
    <row r="13" spans="1:3">
      <c r="A13" s="459"/>
      <c r="B13" s="459"/>
      <c r="C13" s="459"/>
    </row>
    <row r="14" spans="1:3" ht="47">
      <c r="A14" s="130" t="s">
        <v>2627</v>
      </c>
      <c r="B14" s="129" t="s">
        <v>1686</v>
      </c>
      <c r="C14" s="129" t="s">
        <v>1687</v>
      </c>
    </row>
    <row r="15" spans="1:3" ht="16.5" customHeight="1">
      <c r="A15" s="131">
        <v>0.8</v>
      </c>
      <c r="B15" s="132" t="s">
        <v>1688</v>
      </c>
      <c r="C15" s="127">
        <f>SUM('A - Legemidler'!M396+'A - Legemidler'!M400+'B - Multidose'!D10+'A - Legemidler'!M403)</f>
        <v>0</v>
      </c>
    </row>
    <row r="16" spans="1:3" ht="17.25" customHeight="1">
      <c r="A16" s="131">
        <v>0.2</v>
      </c>
      <c r="B16" s="132" t="s">
        <v>1689</v>
      </c>
      <c r="C16" s="128">
        <f>'C - Rabatt på øvrige varegruppe'!F31</f>
        <v>1100</v>
      </c>
    </row>
  </sheetData>
  <sheetProtection selectLockedCells="1" selectUnlockedCells="1"/>
  <mergeCells count="1">
    <mergeCell ref="A2:C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57"/>
  <sheetViews>
    <sheetView workbookViewId="0">
      <pane xSplit="9" ySplit="4" topLeftCell="AI265" activePane="bottomRight" state="frozen"/>
      <selection pane="topRight" activeCell="J1" sqref="J1"/>
      <selection pane="bottomLeft" activeCell="A5" sqref="A5"/>
      <selection pane="bottomRight" activeCell="D279" sqref="D279:D280"/>
    </sheetView>
  </sheetViews>
  <sheetFormatPr baseColWidth="10" defaultColWidth="11.453125" defaultRowHeight="12.5"/>
  <cols>
    <col min="1" max="1" width="6.54296875" customWidth="1"/>
    <col min="2" max="2" width="11.81640625" customWidth="1"/>
    <col min="3" max="3" width="32.54296875" customWidth="1"/>
    <col min="4" max="4" width="32.453125" bestFit="1" customWidth="1"/>
    <col min="5" max="5" width="15.7265625" bestFit="1" customWidth="1"/>
    <col min="6" max="6" width="25.1796875" style="108" customWidth="1"/>
    <col min="7" max="7" width="12.7265625" style="108" customWidth="1"/>
    <col min="8" max="8" width="14.7265625" bestFit="1" customWidth="1"/>
  </cols>
  <sheetData>
    <row r="1" spans="1:9" ht="31">
      <c r="A1" s="443" t="s">
        <v>957</v>
      </c>
      <c r="B1" s="444"/>
      <c r="C1" s="444"/>
      <c r="D1" s="444"/>
      <c r="E1" s="444"/>
      <c r="F1" s="444"/>
      <c r="G1" s="444"/>
      <c r="H1" s="444"/>
      <c r="I1" s="444"/>
    </row>
    <row r="2" spans="1:9" ht="16" thickBot="1">
      <c r="A2" s="474" t="s">
        <v>958</v>
      </c>
      <c r="B2" s="475"/>
      <c r="C2" s="475"/>
      <c r="D2" s="475"/>
      <c r="E2" s="475"/>
      <c r="F2" s="475"/>
      <c r="G2" s="475"/>
      <c r="H2" s="475"/>
      <c r="I2" s="476"/>
    </row>
    <row r="3" spans="1:9" ht="15" customHeight="1">
      <c r="A3" s="477"/>
      <c r="B3" s="480" t="s">
        <v>1</v>
      </c>
      <c r="C3" s="480" t="s">
        <v>4</v>
      </c>
      <c r="D3" s="480" t="s">
        <v>3</v>
      </c>
      <c r="E3" s="483" t="s">
        <v>959</v>
      </c>
      <c r="F3" s="493" t="s">
        <v>960</v>
      </c>
      <c r="G3" s="471" t="s">
        <v>961</v>
      </c>
      <c r="H3" s="486" t="s">
        <v>962</v>
      </c>
      <c r="I3" s="489"/>
    </row>
    <row r="4" spans="1:9">
      <c r="A4" s="478"/>
      <c r="B4" s="481"/>
      <c r="C4" s="481"/>
      <c r="D4" s="481"/>
      <c r="E4" s="484"/>
      <c r="F4" s="494"/>
      <c r="G4" s="472"/>
      <c r="H4" s="487"/>
      <c r="I4" s="490"/>
    </row>
    <row r="5" spans="1:9" ht="13" thickBot="1">
      <c r="A5" s="479"/>
      <c r="B5" s="482"/>
      <c r="C5" s="482"/>
      <c r="D5" s="482"/>
      <c r="E5" s="485"/>
      <c r="F5" s="495"/>
      <c r="G5" s="473"/>
      <c r="H5" s="488"/>
      <c r="I5" s="491"/>
    </row>
    <row r="6" spans="1:9" ht="21">
      <c r="A6" s="3" t="s">
        <v>19</v>
      </c>
      <c r="B6" s="4"/>
      <c r="C6" s="5"/>
      <c r="D6" s="5"/>
      <c r="E6" s="4"/>
      <c r="F6" s="94"/>
      <c r="G6" s="94"/>
      <c r="H6" s="6"/>
      <c r="I6" s="6"/>
    </row>
    <row r="7" spans="1:9" ht="14.5">
      <c r="A7" s="469">
        <v>1</v>
      </c>
      <c r="B7" s="466" t="s">
        <v>20</v>
      </c>
      <c r="C7" s="463" t="s">
        <v>23</v>
      </c>
      <c r="D7" s="15" t="s">
        <v>963</v>
      </c>
      <c r="E7" s="333" t="s">
        <v>964</v>
      </c>
      <c r="F7" s="334" t="s">
        <v>965</v>
      </c>
      <c r="G7" s="73">
        <v>200</v>
      </c>
      <c r="H7" s="20" t="s">
        <v>966</v>
      </c>
      <c r="I7" s="19"/>
    </row>
    <row r="8" spans="1:9" ht="14.5">
      <c r="A8" s="470"/>
      <c r="B8" s="468"/>
      <c r="C8" s="465"/>
      <c r="D8" s="15" t="s">
        <v>967</v>
      </c>
      <c r="E8" s="333" t="s">
        <v>968</v>
      </c>
      <c r="F8" s="334" t="s">
        <v>969</v>
      </c>
      <c r="G8" s="73" t="s">
        <v>970</v>
      </c>
      <c r="H8" s="20"/>
      <c r="I8" s="19"/>
    </row>
    <row r="9" spans="1:9" ht="14.5">
      <c r="A9" s="469">
        <v>2</v>
      </c>
      <c r="B9" s="466" t="s">
        <v>26</v>
      </c>
      <c r="C9" s="463" t="s">
        <v>28</v>
      </c>
      <c r="D9" s="460" t="s">
        <v>971</v>
      </c>
      <c r="E9" s="333" t="s">
        <v>972</v>
      </c>
      <c r="F9" s="334" t="s">
        <v>973</v>
      </c>
      <c r="G9" s="73" t="s">
        <v>30</v>
      </c>
      <c r="H9" s="20"/>
      <c r="I9" s="19"/>
    </row>
    <row r="10" spans="1:9" ht="14.5">
      <c r="A10" s="470"/>
      <c r="B10" s="468"/>
      <c r="C10" s="465"/>
      <c r="D10" s="462"/>
      <c r="E10" s="333" t="s">
        <v>974</v>
      </c>
      <c r="F10" s="336">
        <v>0.01</v>
      </c>
      <c r="G10" s="73">
        <v>50</v>
      </c>
      <c r="H10" s="20"/>
      <c r="I10" s="19"/>
    </row>
    <row r="11" spans="1:9" ht="14.5">
      <c r="A11" s="76">
        <v>3</v>
      </c>
      <c r="B11" s="320" t="s">
        <v>975</v>
      </c>
      <c r="C11" s="320" t="s">
        <v>976</v>
      </c>
      <c r="D11" s="15" t="s">
        <v>977</v>
      </c>
      <c r="E11" s="320" t="s">
        <v>978</v>
      </c>
      <c r="F11" s="334" t="s">
        <v>979</v>
      </c>
      <c r="G11" s="73" t="s">
        <v>37</v>
      </c>
      <c r="H11" s="20"/>
      <c r="I11" s="19"/>
    </row>
    <row r="12" spans="1:9" ht="14.5">
      <c r="A12" s="469">
        <v>4</v>
      </c>
      <c r="B12" s="466" t="s">
        <v>33</v>
      </c>
      <c r="C12" s="466" t="s">
        <v>35</v>
      </c>
      <c r="D12" s="15" t="s">
        <v>980</v>
      </c>
      <c r="E12" s="320" t="s">
        <v>981</v>
      </c>
      <c r="F12" s="334" t="s">
        <v>982</v>
      </c>
      <c r="G12" s="73" t="s">
        <v>983</v>
      </c>
      <c r="H12" s="20"/>
      <c r="I12" s="19"/>
    </row>
    <row r="13" spans="1:9" ht="14.5">
      <c r="A13" s="470"/>
      <c r="B13" s="468"/>
      <c r="C13" s="468"/>
      <c r="D13" s="15" t="s">
        <v>984</v>
      </c>
      <c r="E13" s="320" t="s">
        <v>985</v>
      </c>
      <c r="F13" s="334" t="s">
        <v>986</v>
      </c>
      <c r="G13" s="73">
        <v>10</v>
      </c>
      <c r="H13" s="20"/>
      <c r="I13" s="19"/>
    </row>
    <row r="14" spans="1:9" ht="14.5">
      <c r="A14" s="76">
        <v>5</v>
      </c>
      <c r="B14" s="320" t="s">
        <v>987</v>
      </c>
      <c r="C14" s="320" t="s">
        <v>40</v>
      </c>
      <c r="D14" s="15" t="s">
        <v>988</v>
      </c>
      <c r="E14" s="320" t="s">
        <v>989</v>
      </c>
      <c r="F14" s="334" t="s">
        <v>990</v>
      </c>
      <c r="G14" s="73" t="s">
        <v>991</v>
      </c>
      <c r="H14" s="20"/>
      <c r="I14" s="19"/>
    </row>
    <row r="15" spans="1:9" ht="14.5">
      <c r="A15" s="469">
        <v>6</v>
      </c>
      <c r="B15" s="466" t="s">
        <v>42</v>
      </c>
      <c r="C15" s="466" t="s">
        <v>44</v>
      </c>
      <c r="D15" s="460" t="s">
        <v>992</v>
      </c>
      <c r="E15" s="320" t="s">
        <v>993</v>
      </c>
      <c r="F15" s="334" t="s">
        <v>994</v>
      </c>
      <c r="G15" s="73" t="s">
        <v>46</v>
      </c>
      <c r="H15" s="21"/>
      <c r="I15" s="22"/>
    </row>
    <row r="16" spans="1:9" ht="14.5">
      <c r="A16" s="492"/>
      <c r="B16" s="467"/>
      <c r="C16" s="467"/>
      <c r="D16" s="461"/>
      <c r="E16" s="320" t="s">
        <v>981</v>
      </c>
      <c r="F16" s="334" t="s">
        <v>982</v>
      </c>
      <c r="G16" s="73" t="s">
        <v>983</v>
      </c>
      <c r="H16" s="21"/>
      <c r="I16" s="22"/>
    </row>
    <row r="17" spans="1:9" ht="14.5">
      <c r="A17" s="470"/>
      <c r="B17" s="468"/>
      <c r="C17" s="468"/>
      <c r="D17" s="462"/>
      <c r="E17" s="320" t="s">
        <v>995</v>
      </c>
      <c r="F17" s="334" t="s">
        <v>986</v>
      </c>
      <c r="G17" s="73">
        <v>10</v>
      </c>
      <c r="H17" s="21"/>
      <c r="I17" s="22"/>
    </row>
    <row r="18" spans="1:9" ht="14.5">
      <c r="A18" s="469">
        <v>7</v>
      </c>
      <c r="B18" s="466" t="s">
        <v>48</v>
      </c>
      <c r="C18" s="463" t="s">
        <v>50</v>
      </c>
      <c r="D18" s="460" t="s">
        <v>996</v>
      </c>
      <c r="E18" s="320" t="s">
        <v>997</v>
      </c>
      <c r="F18" s="334"/>
      <c r="G18" s="73">
        <v>400</v>
      </c>
      <c r="H18" s="21"/>
      <c r="I18" s="22"/>
    </row>
    <row r="19" spans="1:9" ht="14.5">
      <c r="A19" s="470"/>
      <c r="B19" s="468"/>
      <c r="C19" s="465"/>
      <c r="D19" s="462"/>
      <c r="E19" s="320" t="s">
        <v>998</v>
      </c>
      <c r="F19" s="334"/>
      <c r="G19" s="73">
        <v>20</v>
      </c>
      <c r="H19" s="21"/>
      <c r="I19" s="22"/>
    </row>
    <row r="20" spans="1:9" ht="14.5">
      <c r="A20" s="76">
        <v>8</v>
      </c>
      <c r="B20" s="320" t="s">
        <v>53</v>
      </c>
      <c r="C20" s="24" t="s">
        <v>55</v>
      </c>
      <c r="D20" s="15" t="s">
        <v>54</v>
      </c>
      <c r="E20" s="320" t="s">
        <v>56</v>
      </c>
      <c r="F20" s="334"/>
      <c r="G20" s="73" t="s">
        <v>57</v>
      </c>
      <c r="H20" s="21"/>
      <c r="I20" s="22"/>
    </row>
    <row r="21" spans="1:9" ht="14.5">
      <c r="A21" s="469">
        <v>9</v>
      </c>
      <c r="B21" s="466" t="s">
        <v>999</v>
      </c>
      <c r="C21" s="466" t="s">
        <v>1000</v>
      </c>
      <c r="D21" s="460" t="s">
        <v>1001</v>
      </c>
      <c r="E21" s="320" t="s">
        <v>1002</v>
      </c>
      <c r="F21" s="334" t="s">
        <v>1003</v>
      </c>
      <c r="G21" s="73" t="s">
        <v>1004</v>
      </c>
      <c r="H21" s="21"/>
      <c r="I21" s="22"/>
    </row>
    <row r="22" spans="1:9" ht="14.5">
      <c r="A22" s="470"/>
      <c r="B22" s="468"/>
      <c r="C22" s="468"/>
      <c r="D22" s="462"/>
      <c r="E22" s="320" t="s">
        <v>1005</v>
      </c>
      <c r="F22" s="334" t="s">
        <v>1006</v>
      </c>
      <c r="G22" s="73">
        <v>30</v>
      </c>
      <c r="H22" s="21"/>
      <c r="I22" s="22"/>
    </row>
    <row r="23" spans="1:9" ht="14.5">
      <c r="A23" s="121"/>
      <c r="B23" s="335" t="s">
        <v>1007</v>
      </c>
      <c r="C23" s="335" t="s">
        <v>1008</v>
      </c>
      <c r="D23" s="119" t="s">
        <v>1008</v>
      </c>
      <c r="E23" s="320" t="s">
        <v>985</v>
      </c>
      <c r="F23" s="334" t="s">
        <v>1009</v>
      </c>
      <c r="G23" s="73" t="s">
        <v>57</v>
      </c>
      <c r="H23" s="21"/>
      <c r="I23" s="22"/>
    </row>
    <row r="24" spans="1:9" ht="14.5">
      <c r="A24" s="76">
        <v>10</v>
      </c>
      <c r="B24" s="320" t="s">
        <v>58</v>
      </c>
      <c r="C24" s="24" t="s">
        <v>60</v>
      </c>
      <c r="D24" s="15" t="s">
        <v>1010</v>
      </c>
      <c r="E24" s="320" t="s">
        <v>985</v>
      </c>
      <c r="F24" s="334" t="s">
        <v>1011</v>
      </c>
      <c r="G24" s="73" t="s">
        <v>61</v>
      </c>
      <c r="H24" s="21"/>
      <c r="I24" s="22"/>
    </row>
    <row r="25" spans="1:9" ht="14.5">
      <c r="A25" s="469">
        <v>11</v>
      </c>
      <c r="B25" s="466" t="s">
        <v>62</v>
      </c>
      <c r="C25" s="466" t="s">
        <v>64</v>
      </c>
      <c r="D25" s="460" t="s">
        <v>1012</v>
      </c>
      <c r="E25" s="320" t="s">
        <v>978</v>
      </c>
      <c r="F25" s="334" t="s">
        <v>1013</v>
      </c>
      <c r="G25" s="73" t="s">
        <v>65</v>
      </c>
      <c r="H25" s="21"/>
      <c r="I25" s="22"/>
    </row>
    <row r="26" spans="1:9" ht="14.5">
      <c r="A26" s="492"/>
      <c r="B26" s="467"/>
      <c r="C26" s="467"/>
      <c r="D26" s="461"/>
      <c r="E26" s="320" t="s">
        <v>1014</v>
      </c>
      <c r="F26" s="334" t="s">
        <v>1009</v>
      </c>
      <c r="G26" s="73">
        <v>250</v>
      </c>
      <c r="H26" s="21"/>
      <c r="I26" s="22"/>
    </row>
    <row r="27" spans="1:9" ht="14.5">
      <c r="A27" s="470"/>
      <c r="B27" s="468"/>
      <c r="C27" s="468"/>
      <c r="D27" s="462"/>
      <c r="E27" s="320" t="s">
        <v>985</v>
      </c>
      <c r="F27" s="334" t="s">
        <v>1015</v>
      </c>
      <c r="G27" s="73" t="s">
        <v>67</v>
      </c>
      <c r="H27" s="21"/>
      <c r="I27" s="22"/>
    </row>
    <row r="28" spans="1:9" ht="14.5">
      <c r="A28" s="76">
        <v>12</v>
      </c>
      <c r="B28" s="320" t="s">
        <v>1016</v>
      </c>
      <c r="C28" s="320" t="s">
        <v>1017</v>
      </c>
      <c r="D28" s="15" t="s">
        <v>1018</v>
      </c>
      <c r="E28" s="320" t="s">
        <v>1019</v>
      </c>
      <c r="F28" s="334" t="s">
        <v>1020</v>
      </c>
      <c r="G28" s="73" t="s">
        <v>420</v>
      </c>
      <c r="H28" s="20"/>
      <c r="I28" s="19"/>
    </row>
    <row r="29" spans="1:9" ht="14.5">
      <c r="A29" s="469">
        <v>13</v>
      </c>
      <c r="B29" s="466" t="s">
        <v>68</v>
      </c>
      <c r="C29" s="466" t="s">
        <v>70</v>
      </c>
      <c r="D29" s="460" t="s">
        <v>1021</v>
      </c>
      <c r="E29" s="320" t="s">
        <v>978</v>
      </c>
      <c r="F29" s="334" t="s">
        <v>1022</v>
      </c>
      <c r="G29" s="73" t="s">
        <v>1023</v>
      </c>
      <c r="H29" s="20"/>
      <c r="I29" s="19"/>
    </row>
    <row r="30" spans="1:9" ht="14.5">
      <c r="A30" s="492"/>
      <c r="B30" s="467"/>
      <c r="C30" s="467"/>
      <c r="D30" s="461"/>
      <c r="E30" s="320" t="s">
        <v>989</v>
      </c>
      <c r="F30" s="334" t="s">
        <v>1022</v>
      </c>
      <c r="G30" s="73">
        <v>10</v>
      </c>
      <c r="H30" s="20"/>
      <c r="I30" s="19"/>
    </row>
    <row r="31" spans="1:9" ht="14.5">
      <c r="A31" s="470"/>
      <c r="B31" s="468"/>
      <c r="C31" s="468"/>
      <c r="D31" s="462"/>
      <c r="E31" s="320" t="s">
        <v>985</v>
      </c>
      <c r="F31" s="334" t="s">
        <v>973</v>
      </c>
      <c r="G31" s="73" t="s">
        <v>1024</v>
      </c>
      <c r="H31" s="20"/>
      <c r="I31" s="19"/>
    </row>
    <row r="32" spans="1:9" ht="14.5">
      <c r="A32" s="76">
        <v>14</v>
      </c>
      <c r="B32" s="320" t="s">
        <v>75</v>
      </c>
      <c r="C32" s="320" t="s">
        <v>77</v>
      </c>
      <c r="D32" s="15" t="s">
        <v>1025</v>
      </c>
      <c r="E32" s="320" t="s">
        <v>1014</v>
      </c>
      <c r="F32" s="334"/>
      <c r="G32" s="73" t="s">
        <v>78</v>
      </c>
      <c r="H32" s="20"/>
      <c r="I32" s="19"/>
    </row>
    <row r="33" spans="1:9" ht="14.5">
      <c r="A33" s="469">
        <v>15</v>
      </c>
      <c r="B33" s="466" t="s">
        <v>80</v>
      </c>
      <c r="C33" s="466" t="s">
        <v>82</v>
      </c>
      <c r="D33" s="15" t="s">
        <v>1026</v>
      </c>
      <c r="E33" s="320" t="s">
        <v>1027</v>
      </c>
      <c r="F33" s="334" t="s">
        <v>994</v>
      </c>
      <c r="G33" s="73" t="s">
        <v>65</v>
      </c>
      <c r="H33" s="20"/>
      <c r="I33" s="19"/>
    </row>
    <row r="34" spans="1:9" ht="14.5">
      <c r="A34" s="470"/>
      <c r="B34" s="468"/>
      <c r="C34" s="468"/>
      <c r="D34" s="15" t="s">
        <v>1028</v>
      </c>
      <c r="E34" s="320" t="s">
        <v>981</v>
      </c>
      <c r="F34" s="334" t="s">
        <v>1029</v>
      </c>
      <c r="G34" s="73" t="s">
        <v>1030</v>
      </c>
      <c r="H34" s="20"/>
      <c r="I34" s="19"/>
    </row>
    <row r="35" spans="1:9" ht="14.5">
      <c r="A35" s="76">
        <v>16</v>
      </c>
      <c r="B35" s="320" t="s">
        <v>83</v>
      </c>
      <c r="C35" s="24" t="s">
        <v>85</v>
      </c>
      <c r="D35" s="15" t="s">
        <v>1031</v>
      </c>
      <c r="E35" s="320" t="s">
        <v>1005</v>
      </c>
      <c r="F35" s="334" t="s">
        <v>1032</v>
      </c>
      <c r="G35" s="73" t="s">
        <v>86</v>
      </c>
      <c r="H35" s="21"/>
      <c r="I35" s="22"/>
    </row>
    <row r="36" spans="1:9" ht="14.5">
      <c r="A36" s="76">
        <v>17</v>
      </c>
      <c r="B36" s="320" t="s">
        <v>1033</v>
      </c>
      <c r="C36" s="24" t="s">
        <v>1034</v>
      </c>
      <c r="D36" s="15" t="s">
        <v>1035</v>
      </c>
      <c r="E36" s="320" t="s">
        <v>1036</v>
      </c>
      <c r="F36" s="334" t="s">
        <v>1037</v>
      </c>
      <c r="G36" s="73" t="s">
        <v>1038</v>
      </c>
      <c r="H36" s="21"/>
      <c r="I36" s="22"/>
    </row>
    <row r="37" spans="1:9" ht="14.5">
      <c r="A37" s="76">
        <v>18</v>
      </c>
      <c r="B37" s="320" t="s">
        <v>90</v>
      </c>
      <c r="C37" s="320" t="s">
        <v>92</v>
      </c>
      <c r="D37" s="15" t="s">
        <v>1039</v>
      </c>
      <c r="E37" s="320" t="s">
        <v>1040</v>
      </c>
      <c r="F37" s="334"/>
      <c r="G37" s="73" t="s">
        <v>1041</v>
      </c>
      <c r="H37" s="21"/>
      <c r="I37" s="22"/>
    </row>
    <row r="38" spans="1:9" ht="14.5">
      <c r="A38" s="76">
        <v>19</v>
      </c>
      <c r="B38" s="320" t="s">
        <v>95</v>
      </c>
      <c r="C38" s="320" t="s">
        <v>82</v>
      </c>
      <c r="D38" s="15" t="s">
        <v>1042</v>
      </c>
      <c r="E38" s="320" t="s">
        <v>1043</v>
      </c>
      <c r="F38" s="334" t="s">
        <v>1044</v>
      </c>
      <c r="G38" s="73" t="s">
        <v>97</v>
      </c>
      <c r="H38" s="21"/>
      <c r="I38" s="22"/>
    </row>
    <row r="39" spans="1:9" ht="14.5">
      <c r="A39" s="76">
        <v>20</v>
      </c>
      <c r="B39" s="320" t="s">
        <v>98</v>
      </c>
      <c r="C39" s="320" t="s">
        <v>100</v>
      </c>
      <c r="D39" s="15" t="s">
        <v>1045</v>
      </c>
      <c r="E39" s="320" t="s">
        <v>1046</v>
      </c>
      <c r="F39" s="334"/>
      <c r="G39" s="73" t="s">
        <v>101</v>
      </c>
      <c r="H39" s="21"/>
      <c r="I39" s="22"/>
    </row>
    <row r="40" spans="1:9" ht="14.5">
      <c r="A40" s="76">
        <v>21</v>
      </c>
      <c r="B40" s="320" t="s">
        <v>102</v>
      </c>
      <c r="C40" s="24" t="s">
        <v>104</v>
      </c>
      <c r="D40" s="15" t="s">
        <v>1047</v>
      </c>
      <c r="E40" s="320" t="s">
        <v>1046</v>
      </c>
      <c r="F40" s="334"/>
      <c r="G40" s="73" t="s">
        <v>1048</v>
      </c>
      <c r="H40" s="21"/>
      <c r="I40" s="22"/>
    </row>
    <row r="41" spans="1:9" ht="14.5">
      <c r="A41" s="76">
        <v>22</v>
      </c>
      <c r="B41" s="320" t="s">
        <v>107</v>
      </c>
      <c r="C41" s="24" t="s">
        <v>109</v>
      </c>
      <c r="D41" s="15" t="s">
        <v>1049</v>
      </c>
      <c r="E41" s="320" t="s">
        <v>1046</v>
      </c>
      <c r="F41" s="334"/>
      <c r="G41" s="73" t="s">
        <v>1050</v>
      </c>
      <c r="H41" s="21"/>
      <c r="I41" s="22"/>
    </row>
    <row r="42" spans="1:9" ht="14.5">
      <c r="A42" s="76">
        <v>23</v>
      </c>
      <c r="B42" s="320" t="s">
        <v>1051</v>
      </c>
      <c r="C42" s="24" t="s">
        <v>1052</v>
      </c>
      <c r="D42" s="15" t="s">
        <v>1053</v>
      </c>
      <c r="E42" s="320" t="s">
        <v>978</v>
      </c>
      <c r="F42" s="334" t="s">
        <v>1054</v>
      </c>
      <c r="G42" s="73">
        <v>28</v>
      </c>
      <c r="H42" s="21"/>
      <c r="I42" s="22"/>
    </row>
    <row r="43" spans="1:9" ht="14.5">
      <c r="A43" s="76">
        <v>25</v>
      </c>
      <c r="B43" s="320" t="s">
        <v>110</v>
      </c>
      <c r="C43" s="24" t="s">
        <v>112</v>
      </c>
      <c r="D43" s="15" t="s">
        <v>1055</v>
      </c>
      <c r="E43" s="320" t="s">
        <v>1014</v>
      </c>
      <c r="F43" s="334" t="s">
        <v>1056</v>
      </c>
      <c r="G43" s="73" t="s">
        <v>37</v>
      </c>
      <c r="H43" s="20"/>
      <c r="I43" s="19"/>
    </row>
    <row r="44" spans="1:9" ht="14.5">
      <c r="A44" s="76"/>
      <c r="B44" s="109" t="s">
        <v>1057</v>
      </c>
      <c r="C44" s="24" t="s">
        <v>1058</v>
      </c>
      <c r="D44" s="15" t="s">
        <v>1059</v>
      </c>
      <c r="E44" s="320" t="s">
        <v>1014</v>
      </c>
      <c r="F44" s="334" t="s">
        <v>1060</v>
      </c>
      <c r="G44" s="73">
        <v>100</v>
      </c>
      <c r="H44" s="21"/>
      <c r="I44" s="22"/>
    </row>
    <row r="45" spans="1:9" ht="14.5">
      <c r="A45" s="469">
        <v>24</v>
      </c>
      <c r="B45" s="466" t="s">
        <v>1061</v>
      </c>
      <c r="C45" s="463" t="s">
        <v>1062</v>
      </c>
      <c r="D45" s="15" t="s">
        <v>1063</v>
      </c>
      <c r="E45" s="320" t="s">
        <v>1014</v>
      </c>
      <c r="F45" s="334" t="s">
        <v>1064</v>
      </c>
      <c r="G45" s="73" t="s">
        <v>37</v>
      </c>
      <c r="H45" s="21"/>
      <c r="I45" s="22"/>
    </row>
    <row r="46" spans="1:9" ht="14.5">
      <c r="A46" s="470"/>
      <c r="B46" s="468"/>
      <c r="C46" s="465"/>
      <c r="D46" s="15" t="s">
        <v>1062</v>
      </c>
      <c r="E46" s="320" t="s">
        <v>1065</v>
      </c>
      <c r="F46" s="334" t="s">
        <v>1054</v>
      </c>
      <c r="G46" s="73" t="s">
        <v>1066</v>
      </c>
      <c r="H46" s="21"/>
      <c r="I46" s="22"/>
    </row>
    <row r="47" spans="1:9" ht="14.5">
      <c r="A47" s="121"/>
      <c r="B47" s="335" t="s">
        <v>1067</v>
      </c>
      <c r="C47" s="122"/>
      <c r="D47" s="15" t="s">
        <v>1068</v>
      </c>
      <c r="E47" s="320" t="s">
        <v>1069</v>
      </c>
      <c r="F47" s="334" t="s">
        <v>1070</v>
      </c>
      <c r="G47" s="73">
        <v>100</v>
      </c>
      <c r="H47" s="21"/>
      <c r="I47" s="22"/>
    </row>
    <row r="48" spans="1:9" ht="14.5">
      <c r="A48" s="121"/>
      <c r="B48" s="335" t="s">
        <v>1071</v>
      </c>
      <c r="C48" s="122" t="s">
        <v>1072</v>
      </c>
      <c r="D48" s="15" t="s">
        <v>1073</v>
      </c>
      <c r="E48" s="320" t="s">
        <v>981</v>
      </c>
      <c r="F48" s="334" t="s">
        <v>979</v>
      </c>
      <c r="G48" s="73">
        <v>100</v>
      </c>
      <c r="H48" s="21"/>
      <c r="I48" s="22"/>
    </row>
    <row r="49" spans="1:9" ht="14.5">
      <c r="A49" s="121"/>
      <c r="B49" s="466" t="s">
        <v>116</v>
      </c>
      <c r="C49" s="463" t="s">
        <v>118</v>
      </c>
      <c r="D49" s="460" t="s">
        <v>1074</v>
      </c>
      <c r="E49" s="320" t="s">
        <v>1075</v>
      </c>
      <c r="F49" s="334" t="s">
        <v>1076</v>
      </c>
      <c r="G49" s="73">
        <v>60</v>
      </c>
      <c r="H49" s="21"/>
      <c r="I49" s="22"/>
    </row>
    <row r="50" spans="1:9" ht="14.5">
      <c r="A50" s="121"/>
      <c r="B50" s="467"/>
      <c r="C50" s="464"/>
      <c r="D50" s="461"/>
      <c r="E50" s="320" t="s">
        <v>1077</v>
      </c>
      <c r="F50" s="334" t="s">
        <v>1078</v>
      </c>
      <c r="G50" s="73">
        <v>60</v>
      </c>
      <c r="H50" s="21"/>
      <c r="I50" s="22"/>
    </row>
    <row r="51" spans="1:9" ht="14.5">
      <c r="A51" s="121"/>
      <c r="B51" s="468"/>
      <c r="C51" s="465"/>
      <c r="D51" s="462"/>
      <c r="E51" s="320" t="s">
        <v>1079</v>
      </c>
      <c r="F51" s="334" t="s">
        <v>1078</v>
      </c>
      <c r="G51" s="73">
        <v>28</v>
      </c>
      <c r="H51" s="21"/>
      <c r="I51" s="22"/>
    </row>
    <row r="52" spans="1:9" ht="14.5">
      <c r="A52" s="76">
        <v>26</v>
      </c>
      <c r="B52" s="320" t="s">
        <v>120</v>
      </c>
      <c r="C52" s="24" t="s">
        <v>122</v>
      </c>
      <c r="D52" s="15" t="s">
        <v>1080</v>
      </c>
      <c r="E52" s="320" t="s">
        <v>1081</v>
      </c>
      <c r="F52" s="334" t="s">
        <v>1082</v>
      </c>
      <c r="G52" s="73" t="s">
        <v>37</v>
      </c>
      <c r="H52" s="20"/>
      <c r="I52" s="19"/>
    </row>
    <row r="53" spans="1:9" ht="14.5">
      <c r="A53" s="76"/>
      <c r="B53" s="320" t="s">
        <v>123</v>
      </c>
      <c r="C53" s="24" t="s">
        <v>125</v>
      </c>
      <c r="D53" s="15" t="s">
        <v>1083</v>
      </c>
      <c r="E53" s="320" t="s">
        <v>1084</v>
      </c>
      <c r="F53" s="334" t="s">
        <v>1085</v>
      </c>
      <c r="G53" s="73" t="s">
        <v>127</v>
      </c>
      <c r="H53" s="20"/>
      <c r="I53" s="19"/>
    </row>
    <row r="54" spans="1:9" ht="14.5">
      <c r="A54" s="76">
        <v>27</v>
      </c>
      <c r="B54" s="320" t="s">
        <v>128</v>
      </c>
      <c r="C54" s="24" t="s">
        <v>130</v>
      </c>
      <c r="D54" s="15" t="s">
        <v>1086</v>
      </c>
      <c r="E54" s="320" t="s">
        <v>1087</v>
      </c>
      <c r="F54" s="334" t="s">
        <v>1085</v>
      </c>
      <c r="G54" s="73" t="s">
        <v>127</v>
      </c>
      <c r="H54" s="20"/>
      <c r="I54" s="19"/>
    </row>
    <row r="55" spans="1:9" ht="14.5">
      <c r="A55" s="469">
        <v>28</v>
      </c>
      <c r="B55" s="466" t="s">
        <v>131</v>
      </c>
      <c r="C55" s="463" t="s">
        <v>133</v>
      </c>
      <c r="D55" s="15" t="s">
        <v>1088</v>
      </c>
      <c r="E55" s="320" t="s">
        <v>1087</v>
      </c>
      <c r="F55" s="334" t="s">
        <v>1085</v>
      </c>
      <c r="G55" s="73" t="s">
        <v>127</v>
      </c>
      <c r="H55" s="20"/>
      <c r="I55" s="19"/>
    </row>
    <row r="56" spans="1:9" ht="14.5">
      <c r="A56" s="470"/>
      <c r="B56" s="468"/>
      <c r="C56" s="465"/>
      <c r="D56" s="15" t="s">
        <v>1089</v>
      </c>
      <c r="E56" s="320" t="s">
        <v>1084</v>
      </c>
      <c r="F56" s="334" t="s">
        <v>1085</v>
      </c>
      <c r="G56" s="73" t="s">
        <v>127</v>
      </c>
      <c r="H56" s="20"/>
      <c r="I56" s="19"/>
    </row>
    <row r="57" spans="1:9" ht="14.5">
      <c r="A57" s="469">
        <v>29</v>
      </c>
      <c r="B57" s="466" t="s">
        <v>137</v>
      </c>
      <c r="C57" s="463" t="s">
        <v>139</v>
      </c>
      <c r="D57" s="15" t="s">
        <v>1090</v>
      </c>
      <c r="E57" s="320" t="s">
        <v>1091</v>
      </c>
      <c r="F57" s="334" t="s">
        <v>1085</v>
      </c>
      <c r="G57" s="73" t="s">
        <v>127</v>
      </c>
      <c r="H57" s="20"/>
      <c r="I57" s="19"/>
    </row>
    <row r="58" spans="1:9" ht="14.5">
      <c r="A58" s="470"/>
      <c r="B58" s="468"/>
      <c r="C58" s="465"/>
      <c r="D58" s="15" t="s">
        <v>1092</v>
      </c>
      <c r="E58" s="320" t="s">
        <v>1091</v>
      </c>
      <c r="F58" s="334" t="s">
        <v>1093</v>
      </c>
      <c r="G58" s="73" t="s">
        <v>1094</v>
      </c>
      <c r="H58" s="20"/>
      <c r="I58" s="19"/>
    </row>
    <row r="59" spans="1:9" ht="14.5">
      <c r="A59" s="76">
        <v>30</v>
      </c>
      <c r="B59" s="320" t="s">
        <v>140</v>
      </c>
      <c r="C59" s="24" t="s">
        <v>142</v>
      </c>
      <c r="D59" s="15" t="s">
        <v>1095</v>
      </c>
      <c r="E59" s="320" t="s">
        <v>978</v>
      </c>
      <c r="F59" s="334" t="s">
        <v>1096</v>
      </c>
      <c r="G59" s="73" t="s">
        <v>1097</v>
      </c>
      <c r="H59" s="20"/>
      <c r="I59" s="19"/>
    </row>
    <row r="60" spans="1:9" ht="14.5">
      <c r="A60" s="76"/>
      <c r="B60" s="320" t="s">
        <v>1098</v>
      </c>
      <c r="C60" s="24" t="s">
        <v>1099</v>
      </c>
      <c r="D60" s="15" t="s">
        <v>1100</v>
      </c>
      <c r="E60" s="320" t="s">
        <v>978</v>
      </c>
      <c r="F60" s="334" t="s">
        <v>1101</v>
      </c>
      <c r="G60" s="73" t="s">
        <v>1102</v>
      </c>
      <c r="H60" s="20"/>
      <c r="I60" s="19"/>
    </row>
    <row r="61" spans="1:9" ht="14.5">
      <c r="A61" s="76">
        <v>31</v>
      </c>
      <c r="B61" s="320" t="s">
        <v>143</v>
      </c>
      <c r="C61" s="24" t="s">
        <v>145</v>
      </c>
      <c r="D61" s="15" t="s">
        <v>1103</v>
      </c>
      <c r="E61" s="320" t="s">
        <v>978</v>
      </c>
      <c r="F61" s="334" t="s">
        <v>1029</v>
      </c>
      <c r="G61" s="73" t="s">
        <v>1104</v>
      </c>
      <c r="H61" s="20"/>
      <c r="I61" s="19"/>
    </row>
    <row r="62" spans="1:9" ht="14.5">
      <c r="A62" s="76">
        <v>32</v>
      </c>
      <c r="B62" s="320" t="s">
        <v>1105</v>
      </c>
      <c r="C62" s="24" t="s">
        <v>1106</v>
      </c>
      <c r="D62" s="15" t="s">
        <v>1107</v>
      </c>
      <c r="E62" s="320" t="s">
        <v>985</v>
      </c>
      <c r="F62" s="334" t="s">
        <v>1108</v>
      </c>
      <c r="G62" s="73" t="s">
        <v>1109</v>
      </c>
      <c r="H62" s="20"/>
      <c r="I62" s="19"/>
    </row>
    <row r="63" spans="1:9" ht="14.5">
      <c r="A63" s="76"/>
      <c r="B63" s="320" t="s">
        <v>151</v>
      </c>
      <c r="C63" s="24" t="s">
        <v>153</v>
      </c>
      <c r="D63" s="15" t="s">
        <v>1110</v>
      </c>
      <c r="E63" s="320" t="s">
        <v>985</v>
      </c>
      <c r="F63" s="334" t="s">
        <v>1111</v>
      </c>
      <c r="G63" s="73">
        <v>4</v>
      </c>
      <c r="H63" s="20"/>
      <c r="I63" s="19"/>
    </row>
    <row r="64" spans="1:9" ht="14.5">
      <c r="A64" s="76"/>
      <c r="B64" s="320" t="s">
        <v>1112</v>
      </c>
      <c r="C64" s="24" t="s">
        <v>1113</v>
      </c>
      <c r="D64" s="15" t="s">
        <v>1114</v>
      </c>
      <c r="E64" s="320" t="s">
        <v>1065</v>
      </c>
      <c r="F64" s="334" t="s">
        <v>1115</v>
      </c>
      <c r="G64" s="73">
        <v>100</v>
      </c>
      <c r="H64" s="20"/>
      <c r="I64" s="19"/>
    </row>
    <row r="65" spans="1:9" ht="14.5">
      <c r="A65" s="469">
        <v>33</v>
      </c>
      <c r="B65" s="466" t="s">
        <v>165</v>
      </c>
      <c r="C65" s="463" t="s">
        <v>167</v>
      </c>
      <c r="D65" s="15" t="s">
        <v>166</v>
      </c>
      <c r="E65" s="320" t="s">
        <v>978</v>
      </c>
      <c r="F65" s="334" t="s">
        <v>1116</v>
      </c>
      <c r="G65" s="73" t="s">
        <v>1117</v>
      </c>
      <c r="H65" s="20"/>
      <c r="I65" s="19"/>
    </row>
    <row r="66" spans="1:9" ht="14.5">
      <c r="A66" s="470"/>
      <c r="B66" s="468"/>
      <c r="C66" s="465"/>
      <c r="D66" s="15" t="s">
        <v>1118</v>
      </c>
      <c r="E66" s="320" t="s">
        <v>1005</v>
      </c>
      <c r="F66" s="334" t="s">
        <v>1119</v>
      </c>
      <c r="G66" s="73">
        <v>10</v>
      </c>
      <c r="H66" s="20"/>
      <c r="I66" s="19"/>
    </row>
    <row r="67" spans="1:9" ht="14.5">
      <c r="A67" s="76">
        <v>34</v>
      </c>
      <c r="B67" s="320" t="s">
        <v>171</v>
      </c>
      <c r="C67" s="24" t="s">
        <v>173</v>
      </c>
      <c r="D67" s="15" t="s">
        <v>1120</v>
      </c>
      <c r="E67" s="320" t="s">
        <v>978</v>
      </c>
      <c r="F67" s="334"/>
      <c r="G67" s="73" t="s">
        <v>37</v>
      </c>
      <c r="H67" s="20"/>
      <c r="I67" s="19"/>
    </row>
    <row r="68" spans="1:9" ht="14.5">
      <c r="A68" s="469">
        <v>35</v>
      </c>
      <c r="B68" s="466" t="s">
        <v>174</v>
      </c>
      <c r="C68" s="463" t="s">
        <v>176</v>
      </c>
      <c r="D68" s="15" t="s">
        <v>1121</v>
      </c>
      <c r="E68" s="320" t="s">
        <v>998</v>
      </c>
      <c r="F68" s="334" t="s">
        <v>1122</v>
      </c>
      <c r="G68" s="73" t="s">
        <v>1123</v>
      </c>
      <c r="H68" s="20"/>
      <c r="I68" s="19"/>
    </row>
    <row r="69" spans="1:9" ht="14.5">
      <c r="A69" s="470"/>
      <c r="B69" s="468"/>
      <c r="C69" s="465"/>
      <c r="D69" s="15" t="s">
        <v>1124</v>
      </c>
      <c r="E69" s="320" t="s">
        <v>978</v>
      </c>
      <c r="F69" s="334" t="s">
        <v>1125</v>
      </c>
      <c r="G69" s="73">
        <v>90</v>
      </c>
      <c r="H69" s="20"/>
      <c r="I69" s="19"/>
    </row>
    <row r="70" spans="1:9" ht="14.5">
      <c r="A70" s="76">
        <v>36</v>
      </c>
      <c r="B70" s="320" t="s">
        <v>1126</v>
      </c>
      <c r="C70" s="24" t="s">
        <v>1127</v>
      </c>
      <c r="D70" s="15" t="s">
        <v>1128</v>
      </c>
      <c r="E70" s="320" t="s">
        <v>1077</v>
      </c>
      <c r="F70" s="334" t="s">
        <v>1129</v>
      </c>
      <c r="G70" s="73" t="s">
        <v>37</v>
      </c>
      <c r="H70" s="20"/>
      <c r="I70" s="19"/>
    </row>
    <row r="71" spans="1:9" ht="14.5">
      <c r="A71" s="76">
        <v>37</v>
      </c>
      <c r="B71" s="320" t="s">
        <v>178</v>
      </c>
      <c r="C71" s="24" t="s">
        <v>180</v>
      </c>
      <c r="D71" s="15" t="s">
        <v>1130</v>
      </c>
      <c r="E71" s="320" t="s">
        <v>1014</v>
      </c>
      <c r="F71" s="334" t="s">
        <v>1131</v>
      </c>
      <c r="G71" s="73" t="s">
        <v>78</v>
      </c>
      <c r="H71" s="20"/>
      <c r="I71" s="19"/>
    </row>
    <row r="72" spans="1:9" ht="14.5">
      <c r="A72" s="76">
        <v>38</v>
      </c>
      <c r="B72" s="320" t="s">
        <v>1132</v>
      </c>
      <c r="C72" s="24" t="s">
        <v>1133</v>
      </c>
      <c r="D72" s="15" t="s">
        <v>1133</v>
      </c>
      <c r="E72" s="320" t="s">
        <v>978</v>
      </c>
      <c r="F72" s="334" t="s">
        <v>979</v>
      </c>
      <c r="G72" s="73" t="s">
        <v>37</v>
      </c>
      <c r="H72" s="20"/>
      <c r="I72" s="19"/>
    </row>
    <row r="73" spans="1:9" ht="14.5">
      <c r="A73" s="76">
        <v>39</v>
      </c>
      <c r="B73" s="320" t="s">
        <v>181</v>
      </c>
      <c r="C73" s="24" t="s">
        <v>183</v>
      </c>
      <c r="D73" s="15" t="s">
        <v>1134</v>
      </c>
      <c r="E73" s="320" t="s">
        <v>998</v>
      </c>
      <c r="F73" s="334" t="s">
        <v>1135</v>
      </c>
      <c r="G73" s="73" t="s">
        <v>184</v>
      </c>
      <c r="H73" s="20"/>
      <c r="I73" s="19"/>
    </row>
    <row r="74" spans="1:9" ht="21.5" thickBot="1">
      <c r="A74" s="8"/>
      <c r="B74" s="10"/>
      <c r="C74" s="10"/>
      <c r="D74" s="10"/>
      <c r="E74" s="10"/>
      <c r="F74" s="95"/>
      <c r="G74" s="95"/>
      <c r="H74" s="7"/>
      <c r="I74" s="7"/>
    </row>
    <row r="75" spans="1:9" ht="21">
      <c r="A75" s="11" t="s">
        <v>186</v>
      </c>
      <c r="B75" s="12"/>
      <c r="C75" s="13"/>
      <c r="D75" s="13"/>
      <c r="E75" s="12"/>
      <c r="F75" s="96"/>
      <c r="G75" s="96"/>
      <c r="H75" s="14"/>
      <c r="I75" s="14"/>
    </row>
    <row r="76" spans="1:9" ht="14.5">
      <c r="A76" s="120">
        <v>40</v>
      </c>
      <c r="B76" s="320" t="s">
        <v>1136</v>
      </c>
      <c r="C76" s="320" t="s">
        <v>1137</v>
      </c>
      <c r="D76" s="15" t="s">
        <v>1138</v>
      </c>
      <c r="E76" s="320" t="s">
        <v>978</v>
      </c>
      <c r="F76" s="337" t="s">
        <v>1139</v>
      </c>
      <c r="G76" s="73" t="s">
        <v>37</v>
      </c>
      <c r="H76" s="17"/>
      <c r="I76" s="18"/>
    </row>
    <row r="77" spans="1:9" ht="14.5">
      <c r="A77" s="120">
        <f>A76+1</f>
        <v>41</v>
      </c>
      <c r="B77" s="320" t="s">
        <v>1140</v>
      </c>
      <c r="C77" s="320" t="s">
        <v>1141</v>
      </c>
      <c r="D77" s="15" t="s">
        <v>1142</v>
      </c>
      <c r="E77" s="320" t="s">
        <v>985</v>
      </c>
      <c r="F77" s="337" t="s">
        <v>1143</v>
      </c>
      <c r="G77" s="73" t="s">
        <v>542</v>
      </c>
      <c r="H77" s="20"/>
      <c r="I77" s="19"/>
    </row>
    <row r="78" spans="1:9" ht="14.5">
      <c r="A78" s="120">
        <f>A77+1</f>
        <v>42</v>
      </c>
      <c r="B78" s="320" t="s">
        <v>187</v>
      </c>
      <c r="C78" s="320" t="s">
        <v>189</v>
      </c>
      <c r="D78" s="15" t="s">
        <v>1144</v>
      </c>
      <c r="E78" s="320" t="s">
        <v>985</v>
      </c>
      <c r="F78" s="337" t="s">
        <v>1145</v>
      </c>
      <c r="G78" s="73" t="s">
        <v>1146</v>
      </c>
      <c r="H78" s="21"/>
      <c r="I78" s="22"/>
    </row>
    <row r="79" spans="1:9" ht="43.5">
      <c r="A79" s="120">
        <f>A78+1</f>
        <v>43</v>
      </c>
      <c r="B79" s="320" t="s">
        <v>191</v>
      </c>
      <c r="C79" s="320" t="s">
        <v>193</v>
      </c>
      <c r="D79" s="15" t="s">
        <v>1147</v>
      </c>
      <c r="E79" s="320" t="s">
        <v>985</v>
      </c>
      <c r="F79" s="337" t="s">
        <v>1148</v>
      </c>
      <c r="G79" s="73">
        <v>10</v>
      </c>
      <c r="H79" s="21"/>
      <c r="I79" s="22"/>
    </row>
    <row r="80" spans="1:9" ht="14.5">
      <c r="A80" s="120">
        <f>A79+1</f>
        <v>44</v>
      </c>
      <c r="B80" s="320" t="s">
        <v>1149</v>
      </c>
      <c r="C80" s="320" t="s">
        <v>1150</v>
      </c>
      <c r="D80" s="15" t="s">
        <v>1151</v>
      </c>
      <c r="E80" s="320" t="s">
        <v>978</v>
      </c>
      <c r="F80" s="337" t="s">
        <v>1152</v>
      </c>
      <c r="G80" s="73" t="s">
        <v>1153</v>
      </c>
      <c r="H80" s="21"/>
      <c r="I80" s="22"/>
    </row>
    <row r="81" spans="1:9" ht="14.5">
      <c r="A81" s="496">
        <f>A80+1</f>
        <v>45</v>
      </c>
      <c r="B81" s="466" t="s">
        <v>195</v>
      </c>
      <c r="C81" s="466" t="s">
        <v>197</v>
      </c>
      <c r="D81" s="15" t="s">
        <v>1154</v>
      </c>
      <c r="E81" s="320" t="s">
        <v>978</v>
      </c>
      <c r="F81" s="337" t="s">
        <v>1152</v>
      </c>
      <c r="G81" s="73" t="s">
        <v>37</v>
      </c>
      <c r="H81" s="21"/>
      <c r="I81" s="22"/>
    </row>
    <row r="82" spans="1:9" ht="14.5">
      <c r="A82" s="497"/>
      <c r="B82" s="468"/>
      <c r="C82" s="468"/>
      <c r="D82" s="15" t="s">
        <v>1155</v>
      </c>
      <c r="E82" s="320" t="s">
        <v>1156</v>
      </c>
      <c r="F82" s="337" t="s">
        <v>1152</v>
      </c>
      <c r="G82" s="73">
        <v>28</v>
      </c>
      <c r="H82" s="21"/>
      <c r="I82" s="22"/>
    </row>
    <row r="83" spans="1:9" ht="14.5">
      <c r="A83" s="120">
        <f>A81+1</f>
        <v>46</v>
      </c>
      <c r="B83" s="320" t="s">
        <v>198</v>
      </c>
      <c r="C83" s="320" t="s">
        <v>200</v>
      </c>
      <c r="D83" s="15" t="s">
        <v>1157</v>
      </c>
      <c r="E83" s="320" t="s">
        <v>1158</v>
      </c>
      <c r="F83" s="337" t="s">
        <v>1003</v>
      </c>
      <c r="G83" s="73" t="s">
        <v>184</v>
      </c>
      <c r="H83" s="21"/>
      <c r="I83" s="22"/>
    </row>
    <row r="84" spans="1:9" ht="14.5">
      <c r="A84" s="120">
        <f>A83+1</f>
        <v>47</v>
      </c>
      <c r="B84" s="320" t="s">
        <v>205</v>
      </c>
      <c r="C84" s="320" t="s">
        <v>207</v>
      </c>
      <c r="D84" s="15" t="s">
        <v>1159</v>
      </c>
      <c r="E84" s="320" t="s">
        <v>978</v>
      </c>
      <c r="F84" s="337" t="s">
        <v>1160</v>
      </c>
      <c r="G84" s="73" t="s">
        <v>983</v>
      </c>
      <c r="H84" s="21"/>
      <c r="I84" s="22"/>
    </row>
    <row r="85" spans="1:9" ht="14.5">
      <c r="A85" s="120">
        <f>A84+1</f>
        <v>48</v>
      </c>
      <c r="B85" s="320" t="s">
        <v>209</v>
      </c>
      <c r="C85" s="320" t="s">
        <v>211</v>
      </c>
      <c r="D85" s="15" t="s">
        <v>1161</v>
      </c>
      <c r="E85" s="320" t="s">
        <v>978</v>
      </c>
      <c r="F85" s="337" t="s">
        <v>1162</v>
      </c>
      <c r="G85" s="73" t="s">
        <v>1163</v>
      </c>
      <c r="H85" s="21"/>
      <c r="I85" s="22"/>
    </row>
    <row r="86" spans="1:9" ht="14.5">
      <c r="A86" s="120"/>
      <c r="B86" s="320" t="s">
        <v>1164</v>
      </c>
      <c r="C86" s="320" t="s">
        <v>1165</v>
      </c>
      <c r="D86" s="15" t="s">
        <v>1166</v>
      </c>
      <c r="E86" s="320" t="s">
        <v>985</v>
      </c>
      <c r="F86" s="337" t="s">
        <v>1167</v>
      </c>
      <c r="G86" s="73" t="s">
        <v>1168</v>
      </c>
      <c r="H86" s="21"/>
      <c r="I86" s="22"/>
    </row>
    <row r="87" spans="1:9" ht="14.5">
      <c r="A87" s="120"/>
      <c r="B87" s="109" t="s">
        <v>1169</v>
      </c>
      <c r="C87" s="320" t="s">
        <v>1170</v>
      </c>
      <c r="D87" s="15" t="s">
        <v>1171</v>
      </c>
      <c r="E87" s="320" t="s">
        <v>978</v>
      </c>
      <c r="F87" s="337" t="s">
        <v>979</v>
      </c>
      <c r="G87" s="73">
        <v>30</v>
      </c>
      <c r="H87" s="21"/>
      <c r="I87" s="22"/>
    </row>
    <row r="88" spans="1:9" ht="14.5">
      <c r="A88" s="120">
        <f>A85+1</f>
        <v>49</v>
      </c>
      <c r="B88" s="320" t="s">
        <v>215</v>
      </c>
      <c r="C88" s="320" t="s">
        <v>217</v>
      </c>
      <c r="D88" s="15" t="s">
        <v>1172</v>
      </c>
      <c r="E88" s="320" t="s">
        <v>1173</v>
      </c>
      <c r="F88" s="337" t="s">
        <v>1174</v>
      </c>
      <c r="G88" s="73" t="s">
        <v>1175</v>
      </c>
      <c r="H88" s="21"/>
      <c r="I88" s="22"/>
    </row>
    <row r="89" spans="1:9" ht="14.5">
      <c r="A89" s="120">
        <f>A88+1</f>
        <v>50</v>
      </c>
      <c r="B89" s="320" t="s">
        <v>219</v>
      </c>
      <c r="C89" s="320" t="s">
        <v>221</v>
      </c>
      <c r="D89" s="15" t="s">
        <v>1176</v>
      </c>
      <c r="E89" s="320" t="s">
        <v>978</v>
      </c>
      <c r="F89" s="337" t="s">
        <v>1177</v>
      </c>
      <c r="G89" s="73" t="s">
        <v>37</v>
      </c>
      <c r="H89" s="21"/>
      <c r="I89" s="22"/>
    </row>
    <row r="90" spans="1:9" ht="14.5">
      <c r="A90" s="120">
        <f>A89+1</f>
        <v>51</v>
      </c>
      <c r="B90" s="320" t="s">
        <v>222</v>
      </c>
      <c r="C90" s="320" t="s">
        <v>224</v>
      </c>
      <c r="D90" s="15" t="s">
        <v>1178</v>
      </c>
      <c r="E90" s="320" t="s">
        <v>978</v>
      </c>
      <c r="F90" s="337" t="s">
        <v>1177</v>
      </c>
      <c r="G90" s="73" t="s">
        <v>37</v>
      </c>
      <c r="H90" s="21"/>
      <c r="I90" s="22"/>
    </row>
    <row r="91" spans="1:9" ht="14.5">
      <c r="A91" s="496">
        <f>A90+1</f>
        <v>52</v>
      </c>
      <c r="B91" s="466" t="s">
        <v>225</v>
      </c>
      <c r="C91" s="466" t="s">
        <v>227</v>
      </c>
      <c r="D91" s="460" t="s">
        <v>1179</v>
      </c>
      <c r="E91" s="320" t="s">
        <v>1081</v>
      </c>
      <c r="F91" s="337" t="s">
        <v>1180</v>
      </c>
      <c r="G91" s="73" t="s">
        <v>65</v>
      </c>
      <c r="H91" s="21"/>
      <c r="I91" s="22"/>
    </row>
    <row r="92" spans="1:9" ht="14.5">
      <c r="A92" s="497"/>
      <c r="B92" s="468"/>
      <c r="C92" s="468"/>
      <c r="D92" s="462"/>
      <c r="E92" s="320" t="s">
        <v>1005</v>
      </c>
      <c r="F92" s="337" t="s">
        <v>1181</v>
      </c>
      <c r="G92" s="73">
        <v>30</v>
      </c>
      <c r="H92" s="21"/>
      <c r="I92" s="22"/>
    </row>
    <row r="93" spans="1:9" ht="14.5">
      <c r="A93" s="496">
        <f>A91+1</f>
        <v>53</v>
      </c>
      <c r="B93" s="466" t="s">
        <v>228</v>
      </c>
      <c r="C93" s="466" t="s">
        <v>230</v>
      </c>
      <c r="D93" s="15" t="s">
        <v>1182</v>
      </c>
      <c r="E93" s="320" t="s">
        <v>978</v>
      </c>
      <c r="F93" s="337" t="s">
        <v>1183</v>
      </c>
      <c r="G93" s="73" t="s">
        <v>37</v>
      </c>
      <c r="H93" s="21"/>
      <c r="I93" s="22"/>
    </row>
    <row r="94" spans="1:9" ht="14.5">
      <c r="A94" s="497"/>
      <c r="B94" s="468"/>
      <c r="C94" s="468"/>
      <c r="D94" s="15" t="s">
        <v>1184</v>
      </c>
      <c r="E94" s="320" t="s">
        <v>1185</v>
      </c>
      <c r="F94" s="337" t="s">
        <v>1180</v>
      </c>
      <c r="G94" s="73">
        <v>100</v>
      </c>
      <c r="H94" s="21"/>
      <c r="I94" s="22"/>
    </row>
    <row r="95" spans="1:9" ht="14.5">
      <c r="A95" s="118"/>
      <c r="B95" s="335" t="s">
        <v>1186</v>
      </c>
      <c r="C95" s="335" t="s">
        <v>1187</v>
      </c>
      <c r="D95" s="15" t="s">
        <v>1188</v>
      </c>
      <c r="E95" s="320" t="s">
        <v>1189</v>
      </c>
      <c r="F95" s="337" t="s">
        <v>1174</v>
      </c>
      <c r="G95" s="73" t="s">
        <v>241</v>
      </c>
      <c r="H95" s="21"/>
      <c r="I95" s="22"/>
    </row>
    <row r="96" spans="1:9" ht="29">
      <c r="A96" s="120">
        <f>A93+1</f>
        <v>54</v>
      </c>
      <c r="B96" s="320" t="s">
        <v>232</v>
      </c>
      <c r="C96" s="320" t="s">
        <v>244</v>
      </c>
      <c r="D96" s="15" t="s">
        <v>1190</v>
      </c>
      <c r="E96" s="320" t="s">
        <v>1189</v>
      </c>
      <c r="F96" s="337" t="s">
        <v>1191</v>
      </c>
      <c r="G96" s="110" t="s">
        <v>1192</v>
      </c>
      <c r="H96" s="21"/>
      <c r="I96" s="22"/>
    </row>
    <row r="97" spans="1:9" ht="29">
      <c r="A97" s="496">
        <f>A96+1</f>
        <v>55</v>
      </c>
      <c r="B97" s="466" t="s">
        <v>236</v>
      </c>
      <c r="C97" s="466" t="s">
        <v>238</v>
      </c>
      <c r="D97" s="15" t="s">
        <v>1193</v>
      </c>
      <c r="E97" s="320" t="s">
        <v>1189</v>
      </c>
      <c r="F97" s="337" t="s">
        <v>1194</v>
      </c>
      <c r="G97" s="110" t="s">
        <v>1195</v>
      </c>
      <c r="H97" s="21"/>
      <c r="I97" s="22"/>
    </row>
    <row r="98" spans="1:9" ht="29">
      <c r="A98" s="497"/>
      <c r="B98" s="468"/>
      <c r="C98" s="468"/>
      <c r="D98" s="15" t="s">
        <v>1196</v>
      </c>
      <c r="E98" s="320" t="s">
        <v>1189</v>
      </c>
      <c r="F98" s="337"/>
      <c r="G98" s="110" t="s">
        <v>1195</v>
      </c>
      <c r="H98" s="21"/>
      <c r="I98" s="22"/>
    </row>
    <row r="99" spans="1:9" ht="14.5">
      <c r="A99" s="120">
        <f>A97+1</f>
        <v>56</v>
      </c>
      <c r="B99" s="320" t="s">
        <v>242</v>
      </c>
      <c r="C99" s="320" t="s">
        <v>244</v>
      </c>
      <c r="D99" s="15" t="s">
        <v>1197</v>
      </c>
      <c r="E99" s="320" t="s">
        <v>1189</v>
      </c>
      <c r="F99" s="337"/>
      <c r="G99" s="73" t="s">
        <v>245</v>
      </c>
      <c r="H99" s="21"/>
      <c r="I99" s="22"/>
    </row>
    <row r="100" spans="1:9" ht="14.5">
      <c r="A100" s="498">
        <f>A99+1</f>
        <v>57</v>
      </c>
      <c r="B100" s="499" t="s">
        <v>1198</v>
      </c>
      <c r="C100" s="499" t="s">
        <v>244</v>
      </c>
      <c r="D100" s="15" t="s">
        <v>1199</v>
      </c>
      <c r="E100" s="320" t="s">
        <v>1189</v>
      </c>
      <c r="F100" s="337"/>
      <c r="G100" s="73" t="s">
        <v>328</v>
      </c>
      <c r="H100" s="21"/>
      <c r="I100" s="22"/>
    </row>
    <row r="101" spans="1:9" ht="14.5">
      <c r="A101" s="498"/>
      <c r="B101" s="499"/>
      <c r="C101" s="499"/>
      <c r="D101" s="15" t="s">
        <v>1200</v>
      </c>
      <c r="E101" s="320" t="s">
        <v>1189</v>
      </c>
      <c r="F101" s="337"/>
      <c r="G101" s="73" t="s">
        <v>542</v>
      </c>
      <c r="H101" s="21"/>
      <c r="I101" s="22"/>
    </row>
    <row r="102" spans="1:9" ht="21">
      <c r="A102" s="26"/>
      <c r="B102" s="27"/>
      <c r="C102" s="28"/>
      <c r="D102" s="28"/>
      <c r="E102" s="27"/>
      <c r="F102" s="26"/>
      <c r="G102" s="26"/>
      <c r="H102" s="29"/>
      <c r="I102" s="29"/>
    </row>
    <row r="103" spans="1:9" ht="21">
      <c r="A103" s="30" t="s">
        <v>247</v>
      </c>
      <c r="B103" s="31"/>
      <c r="C103" s="32"/>
      <c r="D103" s="32"/>
      <c r="E103" s="31"/>
      <c r="F103" s="97"/>
      <c r="G103" s="97"/>
      <c r="H103" s="33"/>
      <c r="I103" s="33"/>
    </row>
    <row r="104" spans="1:9" ht="14.5">
      <c r="A104" s="120">
        <v>58</v>
      </c>
      <c r="B104" s="320" t="s">
        <v>248</v>
      </c>
      <c r="C104" s="320" t="s">
        <v>250</v>
      </c>
      <c r="D104" s="15" t="s">
        <v>1201</v>
      </c>
      <c r="E104" s="320" t="s">
        <v>978</v>
      </c>
      <c r="F104" s="334" t="s">
        <v>1202</v>
      </c>
      <c r="G104" s="73" t="s">
        <v>37</v>
      </c>
      <c r="H104" s="21"/>
      <c r="I104" s="22"/>
    </row>
    <row r="105" spans="1:9" ht="14.5">
      <c r="A105" s="496">
        <f>A104+1</f>
        <v>59</v>
      </c>
      <c r="B105" s="466" t="s">
        <v>1203</v>
      </c>
      <c r="C105" s="466" t="s">
        <v>1204</v>
      </c>
      <c r="D105" s="460" t="s">
        <v>1205</v>
      </c>
      <c r="E105" s="320" t="s">
        <v>978</v>
      </c>
      <c r="F105" s="334" t="s">
        <v>1003</v>
      </c>
      <c r="G105" s="73" t="s">
        <v>86</v>
      </c>
      <c r="H105" s="21"/>
      <c r="I105" s="22"/>
    </row>
    <row r="106" spans="1:9" ht="14.5">
      <c r="A106" s="497"/>
      <c r="B106" s="468"/>
      <c r="C106" s="468"/>
      <c r="D106" s="462"/>
      <c r="E106" s="320" t="s">
        <v>985</v>
      </c>
      <c r="F106" s="334" t="s">
        <v>1174</v>
      </c>
      <c r="G106" s="73" t="s">
        <v>1206</v>
      </c>
      <c r="H106" s="21"/>
      <c r="I106" s="22"/>
    </row>
    <row r="107" spans="1:9" ht="14.5">
      <c r="A107" s="496">
        <f>A105+1</f>
        <v>60</v>
      </c>
      <c r="B107" s="466" t="s">
        <v>251</v>
      </c>
      <c r="C107" s="466" t="s">
        <v>253</v>
      </c>
      <c r="D107" s="15" t="s">
        <v>1207</v>
      </c>
      <c r="E107" s="320" t="s">
        <v>985</v>
      </c>
      <c r="F107" s="334" t="s">
        <v>1208</v>
      </c>
      <c r="G107" s="73" t="s">
        <v>1209</v>
      </c>
      <c r="H107" s="21"/>
      <c r="I107" s="22"/>
    </row>
    <row r="108" spans="1:9" ht="14.5">
      <c r="A108" s="497"/>
      <c r="B108" s="468"/>
      <c r="C108" s="468"/>
      <c r="D108" s="15" t="s">
        <v>253</v>
      </c>
      <c r="E108" s="320" t="s">
        <v>985</v>
      </c>
      <c r="F108" s="334" t="s">
        <v>1210</v>
      </c>
      <c r="G108" s="73" t="s">
        <v>1211</v>
      </c>
      <c r="H108" s="21"/>
      <c r="I108" s="22"/>
    </row>
    <row r="109" spans="1:9" ht="14.5">
      <c r="A109" s="496">
        <f>A107+1</f>
        <v>61</v>
      </c>
      <c r="B109" s="466" t="s">
        <v>257</v>
      </c>
      <c r="C109" s="466" t="s">
        <v>259</v>
      </c>
      <c r="D109" s="15" t="s">
        <v>1212</v>
      </c>
      <c r="E109" s="320" t="s">
        <v>1213</v>
      </c>
      <c r="F109" s="334" t="s">
        <v>1214</v>
      </c>
      <c r="G109" s="73" t="s">
        <v>260</v>
      </c>
      <c r="H109" s="21"/>
      <c r="I109" s="22"/>
    </row>
    <row r="110" spans="1:9" ht="14.5">
      <c r="A110" s="497"/>
      <c r="B110" s="468"/>
      <c r="C110" s="468"/>
      <c r="D110" s="15" t="s">
        <v>1215</v>
      </c>
      <c r="E110" s="320" t="s">
        <v>1216</v>
      </c>
      <c r="F110" s="334" t="s">
        <v>1217</v>
      </c>
      <c r="G110" s="73">
        <v>25</v>
      </c>
      <c r="H110" s="21"/>
      <c r="I110" s="22"/>
    </row>
    <row r="111" spans="1:9" ht="14.5">
      <c r="A111" s="120">
        <f>A109+1</f>
        <v>62</v>
      </c>
      <c r="B111" s="320" t="s">
        <v>1218</v>
      </c>
      <c r="C111" s="338" t="s">
        <v>1219</v>
      </c>
      <c r="D111" s="15" t="s">
        <v>1220</v>
      </c>
      <c r="E111" s="320" t="s">
        <v>1077</v>
      </c>
      <c r="F111" s="334" t="s">
        <v>1221</v>
      </c>
      <c r="G111" s="73">
        <v>98</v>
      </c>
      <c r="H111" s="21"/>
      <c r="I111" s="22"/>
    </row>
    <row r="112" spans="1:9" ht="14.5">
      <c r="A112" s="496">
        <f>A111+1</f>
        <v>63</v>
      </c>
      <c r="B112" s="466" t="s">
        <v>262</v>
      </c>
      <c r="C112" s="466" t="s">
        <v>264</v>
      </c>
      <c r="D112" s="15" t="s">
        <v>1222</v>
      </c>
      <c r="E112" s="320" t="s">
        <v>978</v>
      </c>
      <c r="F112" s="334" t="s">
        <v>982</v>
      </c>
      <c r="G112" s="73" t="s">
        <v>37</v>
      </c>
      <c r="H112" s="21"/>
      <c r="I112" s="22"/>
    </row>
    <row r="113" spans="1:9" ht="14.5">
      <c r="A113" s="500"/>
      <c r="B113" s="467"/>
      <c r="C113" s="467"/>
      <c r="D113" s="15" t="s">
        <v>1223</v>
      </c>
      <c r="E113" s="320" t="s">
        <v>985</v>
      </c>
      <c r="F113" s="334" t="s">
        <v>1167</v>
      </c>
      <c r="G113" s="73" t="s">
        <v>266</v>
      </c>
      <c r="H113" s="21"/>
      <c r="I113" s="22"/>
    </row>
    <row r="114" spans="1:9" ht="14.5">
      <c r="A114" s="497"/>
      <c r="B114" s="468"/>
      <c r="C114" s="468"/>
      <c r="D114" s="15" t="s">
        <v>1224</v>
      </c>
      <c r="E114" s="320" t="s">
        <v>1005</v>
      </c>
      <c r="F114" s="334" t="s">
        <v>1167</v>
      </c>
      <c r="G114" s="73">
        <v>30</v>
      </c>
      <c r="H114" s="21"/>
      <c r="I114" s="22"/>
    </row>
    <row r="115" spans="1:9" ht="14.5">
      <c r="A115" s="120">
        <f>A112+1</f>
        <v>64</v>
      </c>
      <c r="B115" s="320" t="s">
        <v>267</v>
      </c>
      <c r="C115" s="320" t="s">
        <v>269</v>
      </c>
      <c r="D115" s="15" t="s">
        <v>1225</v>
      </c>
      <c r="E115" s="320" t="s">
        <v>978</v>
      </c>
      <c r="F115" s="334" t="s">
        <v>1226</v>
      </c>
      <c r="G115" s="73" t="s">
        <v>1153</v>
      </c>
      <c r="H115" s="21"/>
      <c r="I115" s="22"/>
    </row>
    <row r="116" spans="1:9" ht="14.5">
      <c r="A116" s="120"/>
      <c r="B116" s="320" t="s">
        <v>1227</v>
      </c>
      <c r="C116" s="320" t="s">
        <v>1228</v>
      </c>
      <c r="D116" s="15" t="s">
        <v>1229</v>
      </c>
      <c r="E116" s="320" t="s">
        <v>978</v>
      </c>
      <c r="F116" s="334" t="s">
        <v>1221</v>
      </c>
      <c r="G116" s="73">
        <v>100</v>
      </c>
      <c r="H116" s="21"/>
      <c r="I116" s="22"/>
    </row>
    <row r="117" spans="1:9" ht="14.5">
      <c r="A117" s="496">
        <f>A115+1</f>
        <v>65</v>
      </c>
      <c r="B117" s="466" t="s">
        <v>270</v>
      </c>
      <c r="C117" s="466" t="s">
        <v>272</v>
      </c>
      <c r="D117" s="460" t="s">
        <v>1230</v>
      </c>
      <c r="E117" s="320" t="s">
        <v>1079</v>
      </c>
      <c r="F117" s="334" t="s">
        <v>1177</v>
      </c>
      <c r="G117" s="73" t="s">
        <v>273</v>
      </c>
      <c r="H117" s="21"/>
      <c r="I117" s="22"/>
    </row>
    <row r="118" spans="1:9" ht="14.5">
      <c r="A118" s="497"/>
      <c r="B118" s="468"/>
      <c r="C118" s="468"/>
      <c r="D118" s="462"/>
      <c r="E118" s="320" t="s">
        <v>1231</v>
      </c>
      <c r="F118" s="334" t="s">
        <v>1232</v>
      </c>
      <c r="G118" s="73">
        <v>30</v>
      </c>
      <c r="H118" s="21"/>
      <c r="I118" s="22"/>
    </row>
    <row r="119" spans="1:9" ht="14.5">
      <c r="A119" s="496">
        <f>A117+1</f>
        <v>66</v>
      </c>
      <c r="B119" s="466" t="s">
        <v>275</v>
      </c>
      <c r="C119" s="466" t="s">
        <v>277</v>
      </c>
      <c r="D119" s="460" t="s">
        <v>1233</v>
      </c>
      <c r="E119" s="320" t="s">
        <v>978</v>
      </c>
      <c r="F119" s="334" t="s">
        <v>1234</v>
      </c>
      <c r="G119" s="73">
        <v>100</v>
      </c>
      <c r="H119" s="21"/>
      <c r="I119" s="22"/>
    </row>
    <row r="120" spans="1:9" ht="14.5">
      <c r="A120" s="500"/>
      <c r="B120" s="467"/>
      <c r="C120" s="467"/>
      <c r="D120" s="462"/>
      <c r="E120" s="320" t="s">
        <v>1077</v>
      </c>
      <c r="F120" s="334" t="s">
        <v>1235</v>
      </c>
      <c r="G120" s="73" t="s">
        <v>1153</v>
      </c>
      <c r="H120" s="21"/>
      <c r="I120" s="22"/>
    </row>
    <row r="121" spans="1:9" ht="14.5">
      <c r="A121" s="497"/>
      <c r="B121" s="468"/>
      <c r="C121" s="468"/>
      <c r="D121" s="15" t="s">
        <v>1236</v>
      </c>
      <c r="E121" s="320" t="s">
        <v>985</v>
      </c>
      <c r="F121" s="334" t="s">
        <v>1009</v>
      </c>
      <c r="G121" s="73" t="s">
        <v>856</v>
      </c>
      <c r="H121" s="21"/>
      <c r="I121" s="22"/>
    </row>
    <row r="122" spans="1:9" ht="14.5">
      <c r="A122" s="120">
        <f>A119+1</f>
        <v>67</v>
      </c>
      <c r="B122" s="320" t="s">
        <v>279</v>
      </c>
      <c r="C122" s="320" t="s">
        <v>281</v>
      </c>
      <c r="D122" s="15" t="s">
        <v>1237</v>
      </c>
      <c r="E122" s="320" t="s">
        <v>978</v>
      </c>
      <c r="F122" s="334" t="s">
        <v>1221</v>
      </c>
      <c r="G122" s="73" t="s">
        <v>282</v>
      </c>
      <c r="H122" s="21"/>
      <c r="I122" s="22"/>
    </row>
    <row r="123" spans="1:9" ht="14.5">
      <c r="A123" s="120"/>
      <c r="B123" s="320" t="s">
        <v>1238</v>
      </c>
      <c r="C123" s="320" t="s">
        <v>1239</v>
      </c>
      <c r="D123" s="15" t="s">
        <v>1239</v>
      </c>
      <c r="E123" s="320" t="s">
        <v>978</v>
      </c>
      <c r="F123" s="334" t="s">
        <v>1240</v>
      </c>
      <c r="G123" s="73" t="s">
        <v>1153</v>
      </c>
      <c r="H123" s="21"/>
      <c r="I123" s="22"/>
    </row>
    <row r="124" spans="1:9" ht="14.5">
      <c r="A124" s="120">
        <f>A122+1</f>
        <v>68</v>
      </c>
      <c r="B124" s="320" t="s">
        <v>283</v>
      </c>
      <c r="C124" s="320" t="s">
        <v>285</v>
      </c>
      <c r="D124" s="15" t="s">
        <v>1241</v>
      </c>
      <c r="E124" s="320" t="s">
        <v>978</v>
      </c>
      <c r="F124" s="334" t="s">
        <v>1242</v>
      </c>
      <c r="G124" s="73" t="s">
        <v>1117</v>
      </c>
      <c r="H124" s="21"/>
      <c r="I124" s="22"/>
    </row>
    <row r="125" spans="1:9" ht="14.5">
      <c r="A125" s="120">
        <f>A124+1</f>
        <v>69</v>
      </c>
      <c r="B125" s="320" t="s">
        <v>1243</v>
      </c>
      <c r="C125" s="320" t="s">
        <v>1244</v>
      </c>
      <c r="D125" s="15" t="s">
        <v>1245</v>
      </c>
      <c r="E125" s="320" t="s">
        <v>1077</v>
      </c>
      <c r="F125" s="334" t="s">
        <v>1246</v>
      </c>
      <c r="G125" s="73" t="s">
        <v>37</v>
      </c>
      <c r="H125" s="21"/>
      <c r="I125" s="22"/>
    </row>
    <row r="126" spans="1:9" ht="14.5">
      <c r="A126" s="120"/>
      <c r="B126" s="320" t="s">
        <v>1247</v>
      </c>
      <c r="C126" s="320" t="s">
        <v>1248</v>
      </c>
      <c r="D126" s="15" t="s">
        <v>1248</v>
      </c>
      <c r="E126" s="320" t="s">
        <v>978</v>
      </c>
      <c r="F126" s="334" t="s">
        <v>1249</v>
      </c>
      <c r="G126" s="73" t="s">
        <v>1102</v>
      </c>
      <c r="H126" s="21"/>
      <c r="I126" s="22"/>
    </row>
    <row r="127" spans="1:9" ht="14.5">
      <c r="A127" s="120">
        <f>A125+1</f>
        <v>70</v>
      </c>
      <c r="B127" s="320" t="s">
        <v>289</v>
      </c>
      <c r="C127" s="320" t="s">
        <v>291</v>
      </c>
      <c r="D127" s="15" t="s">
        <v>1250</v>
      </c>
      <c r="E127" s="320" t="s">
        <v>978</v>
      </c>
      <c r="F127" s="334" t="s">
        <v>1251</v>
      </c>
      <c r="G127" s="73" t="s">
        <v>1102</v>
      </c>
      <c r="H127" s="21"/>
      <c r="I127" s="22"/>
    </row>
    <row r="128" spans="1:9" ht="14.5">
      <c r="A128" s="120">
        <f>A127+1</f>
        <v>71</v>
      </c>
      <c r="B128" s="320" t="s">
        <v>292</v>
      </c>
      <c r="C128" s="320" t="s">
        <v>294</v>
      </c>
      <c r="D128" s="15" t="s">
        <v>1252</v>
      </c>
      <c r="E128" s="320" t="s">
        <v>978</v>
      </c>
      <c r="F128" s="334" t="s">
        <v>1253</v>
      </c>
      <c r="G128" s="73" t="s">
        <v>1254</v>
      </c>
      <c r="H128" s="21"/>
      <c r="I128" s="22"/>
    </row>
    <row r="129" spans="1:14" ht="14.5">
      <c r="A129" s="120">
        <f>A128+1</f>
        <v>72</v>
      </c>
      <c r="B129" s="320" t="s">
        <v>286</v>
      </c>
      <c r="C129" s="320" t="s">
        <v>288</v>
      </c>
      <c r="D129" s="15" t="s">
        <v>1255</v>
      </c>
      <c r="E129" s="320" t="s">
        <v>978</v>
      </c>
      <c r="F129" s="334" t="s">
        <v>1256</v>
      </c>
      <c r="G129" s="73" t="s">
        <v>1153</v>
      </c>
      <c r="H129" s="21"/>
      <c r="I129" s="22"/>
    </row>
    <row r="130" spans="1:14" ht="14.5">
      <c r="A130" s="120">
        <f>A129+1</f>
        <v>73</v>
      </c>
      <c r="B130" s="320" t="s">
        <v>1257</v>
      </c>
      <c r="C130" s="320" t="s">
        <v>1258</v>
      </c>
      <c r="D130" s="15" t="s">
        <v>1259</v>
      </c>
      <c r="E130" s="320" t="s">
        <v>978</v>
      </c>
      <c r="F130" s="334" t="s">
        <v>1260</v>
      </c>
      <c r="G130" s="73" t="s">
        <v>1153</v>
      </c>
      <c r="H130" s="21"/>
      <c r="I130" s="22"/>
    </row>
    <row r="131" spans="1:14" s="2" customFormat="1" ht="14.5">
      <c r="A131" s="120">
        <f>A130+1</f>
        <v>74</v>
      </c>
      <c r="B131" s="320" t="s">
        <v>296</v>
      </c>
      <c r="C131" s="320" t="s">
        <v>298</v>
      </c>
      <c r="D131" s="320" t="s">
        <v>1261</v>
      </c>
      <c r="E131" s="15" t="s">
        <v>978</v>
      </c>
      <c r="F131" s="320" t="s">
        <v>1262</v>
      </c>
      <c r="G131" s="73">
        <v>28</v>
      </c>
      <c r="H131" s="16"/>
      <c r="I131" s="116"/>
      <c r="J131" s="117"/>
      <c r="K131" s="115"/>
      <c r="L131" s="112"/>
      <c r="M131" s="113"/>
      <c r="N131" s="114"/>
    </row>
    <row r="132" spans="1:14" ht="14.5">
      <c r="A132" s="120">
        <f>A130+1</f>
        <v>74</v>
      </c>
      <c r="B132" s="320" t="s">
        <v>1263</v>
      </c>
      <c r="C132" s="320" t="s">
        <v>1264</v>
      </c>
      <c r="D132" s="15" t="s">
        <v>1265</v>
      </c>
      <c r="E132" s="320" t="s">
        <v>978</v>
      </c>
      <c r="F132" s="334" t="s">
        <v>1266</v>
      </c>
      <c r="G132" s="73" t="s">
        <v>168</v>
      </c>
      <c r="H132" s="21"/>
      <c r="I132" s="22"/>
    </row>
    <row r="133" spans="1:14" ht="14.5">
      <c r="A133" s="120">
        <f>A132+1</f>
        <v>75</v>
      </c>
      <c r="B133" s="320" t="s">
        <v>299</v>
      </c>
      <c r="C133" s="320" t="s">
        <v>301</v>
      </c>
      <c r="D133" s="15" t="s">
        <v>1267</v>
      </c>
      <c r="E133" s="320" t="s">
        <v>978</v>
      </c>
      <c r="F133" s="334" t="s">
        <v>1266</v>
      </c>
      <c r="G133" s="73" t="s">
        <v>1153</v>
      </c>
      <c r="H133" s="21"/>
      <c r="I133" s="22"/>
    </row>
    <row r="134" spans="1:14" ht="21">
      <c r="A134" s="26"/>
      <c r="B134" s="27"/>
      <c r="C134" s="28"/>
      <c r="D134" s="28"/>
      <c r="E134" s="27"/>
      <c r="F134" s="26"/>
      <c r="G134" s="26"/>
      <c r="H134" s="29"/>
      <c r="I134" s="29"/>
    </row>
    <row r="135" spans="1:14" ht="21">
      <c r="A135" s="34" t="s">
        <v>306</v>
      </c>
      <c r="B135" s="35"/>
      <c r="C135" s="36"/>
      <c r="D135" s="36"/>
      <c r="E135" s="35"/>
      <c r="F135" s="98"/>
      <c r="G135" s="98"/>
      <c r="H135" s="37"/>
      <c r="I135" s="37"/>
    </row>
    <row r="136" spans="1:14" ht="14.5">
      <c r="A136" s="73">
        <v>76</v>
      </c>
      <c r="B136" s="320" t="s">
        <v>307</v>
      </c>
      <c r="C136" s="320" t="s">
        <v>309</v>
      </c>
      <c r="D136" s="15" t="s">
        <v>1268</v>
      </c>
      <c r="E136" s="320" t="s">
        <v>1269</v>
      </c>
      <c r="F136" s="336">
        <v>0.01</v>
      </c>
      <c r="G136" s="73" t="s">
        <v>310</v>
      </c>
      <c r="H136" s="17"/>
      <c r="I136" s="18"/>
    </row>
    <row r="137" spans="1:14" ht="14.5">
      <c r="A137" s="73">
        <v>77</v>
      </c>
      <c r="B137" s="320" t="s">
        <v>311</v>
      </c>
      <c r="C137" s="320" t="s">
        <v>313</v>
      </c>
      <c r="D137" s="15" t="s">
        <v>1270</v>
      </c>
      <c r="E137" s="320" t="s">
        <v>1271</v>
      </c>
      <c r="F137" s="336">
        <v>0.01</v>
      </c>
      <c r="G137" s="73" t="s">
        <v>86</v>
      </c>
      <c r="H137" s="17"/>
      <c r="I137" s="18"/>
    </row>
    <row r="138" spans="1:14" ht="14.5">
      <c r="A138" s="460">
        <v>78</v>
      </c>
      <c r="B138" s="466" t="s">
        <v>314</v>
      </c>
      <c r="C138" s="466" t="s">
        <v>316</v>
      </c>
      <c r="D138" s="460" t="s">
        <v>1272</v>
      </c>
      <c r="E138" s="320" t="s">
        <v>1273</v>
      </c>
      <c r="F138" s="334" t="s">
        <v>1011</v>
      </c>
      <c r="G138" s="73" t="s">
        <v>1274</v>
      </c>
      <c r="H138" s="17"/>
      <c r="I138" s="18"/>
    </row>
    <row r="139" spans="1:14" ht="14.5">
      <c r="A139" s="462"/>
      <c r="B139" s="468"/>
      <c r="C139" s="468"/>
      <c r="D139" s="462"/>
      <c r="E139" s="320" t="s">
        <v>1269</v>
      </c>
      <c r="F139" s="334" t="s">
        <v>1275</v>
      </c>
      <c r="G139" s="73">
        <v>30</v>
      </c>
      <c r="H139" s="17"/>
      <c r="I139" s="18"/>
    </row>
    <row r="140" spans="1:14" ht="14.5">
      <c r="A140" s="460">
        <v>79</v>
      </c>
      <c r="B140" s="466" t="s">
        <v>318</v>
      </c>
      <c r="C140" s="466" t="s">
        <v>320</v>
      </c>
      <c r="D140" s="73" t="s">
        <v>1276</v>
      </c>
      <c r="E140" s="320" t="s">
        <v>1269</v>
      </c>
      <c r="F140" s="334" t="s">
        <v>1277</v>
      </c>
      <c r="G140" s="73" t="s">
        <v>1278</v>
      </c>
      <c r="H140" s="17"/>
      <c r="I140" s="18"/>
    </row>
    <row r="141" spans="1:14" ht="14.5">
      <c r="A141" s="462"/>
      <c r="B141" s="468"/>
      <c r="C141" s="468"/>
      <c r="D141" s="73" t="s">
        <v>1279</v>
      </c>
      <c r="E141" s="320" t="s">
        <v>1269</v>
      </c>
      <c r="F141" s="334" t="s">
        <v>1280</v>
      </c>
      <c r="G141" s="73">
        <v>30</v>
      </c>
      <c r="H141" s="17"/>
      <c r="I141" s="18"/>
    </row>
    <row r="142" spans="1:14" ht="14.5">
      <c r="A142" s="73">
        <v>80</v>
      </c>
      <c r="B142" s="320" t="s">
        <v>322</v>
      </c>
      <c r="C142" s="320" t="s">
        <v>324</v>
      </c>
      <c r="D142" s="15" t="s">
        <v>1281</v>
      </c>
      <c r="E142" s="320" t="s">
        <v>1269</v>
      </c>
      <c r="F142" s="336">
        <v>0.05</v>
      </c>
      <c r="G142" s="73" t="s">
        <v>1282</v>
      </c>
      <c r="H142" s="17"/>
      <c r="I142" s="18"/>
    </row>
    <row r="143" spans="1:14" ht="14.5">
      <c r="A143" s="73">
        <v>81</v>
      </c>
      <c r="B143" s="320" t="s">
        <v>325</v>
      </c>
      <c r="C143" s="320" t="s">
        <v>327</v>
      </c>
      <c r="D143" s="15" t="s">
        <v>1283</v>
      </c>
      <c r="E143" s="320" t="s">
        <v>1231</v>
      </c>
      <c r="F143" s="336">
        <v>0.05</v>
      </c>
      <c r="G143" s="73" t="s">
        <v>328</v>
      </c>
      <c r="H143" s="17"/>
      <c r="I143" s="18"/>
    </row>
    <row r="144" spans="1:14" ht="14.5">
      <c r="A144" s="73">
        <v>82</v>
      </c>
      <c r="B144" s="320" t="s">
        <v>329</v>
      </c>
      <c r="C144" s="320" t="s">
        <v>331</v>
      </c>
      <c r="D144" s="15" t="s">
        <v>1284</v>
      </c>
      <c r="E144" s="320" t="s">
        <v>1269</v>
      </c>
      <c r="F144" s="336">
        <v>0.1</v>
      </c>
      <c r="G144" s="73" t="s">
        <v>1285</v>
      </c>
      <c r="H144" s="17"/>
      <c r="I144" s="18"/>
    </row>
    <row r="145" spans="1:9" ht="14.5">
      <c r="A145" s="73">
        <v>83</v>
      </c>
      <c r="B145" s="320" t="s">
        <v>332</v>
      </c>
      <c r="C145" s="320" t="s">
        <v>334</v>
      </c>
      <c r="D145" s="15" t="s">
        <v>1286</v>
      </c>
      <c r="E145" s="320" t="s">
        <v>1231</v>
      </c>
      <c r="F145" s="334"/>
      <c r="G145" s="73" t="s">
        <v>86</v>
      </c>
      <c r="H145" s="17"/>
      <c r="I145" s="18"/>
    </row>
    <row r="146" spans="1:9" ht="14.5">
      <c r="A146" s="73">
        <v>84</v>
      </c>
      <c r="B146" s="320" t="s">
        <v>338</v>
      </c>
      <c r="C146" s="320" t="s">
        <v>340</v>
      </c>
      <c r="D146" s="15" t="s">
        <v>1287</v>
      </c>
      <c r="E146" s="320" t="s">
        <v>1288</v>
      </c>
      <c r="F146" s="336">
        <v>0.02</v>
      </c>
      <c r="G146" s="73" t="s">
        <v>341</v>
      </c>
      <c r="H146" s="17"/>
      <c r="I146" s="18"/>
    </row>
    <row r="147" spans="1:9" ht="14.5">
      <c r="A147" s="73">
        <v>85</v>
      </c>
      <c r="B147" s="320" t="s">
        <v>342</v>
      </c>
      <c r="C147" s="320" t="s">
        <v>344</v>
      </c>
      <c r="D147" s="15" t="s">
        <v>1289</v>
      </c>
      <c r="E147" s="320" t="s">
        <v>1231</v>
      </c>
      <c r="F147" s="334"/>
      <c r="G147" s="73" t="s">
        <v>341</v>
      </c>
      <c r="H147" s="17"/>
      <c r="I147" s="18"/>
    </row>
    <row r="148" spans="1:9" ht="14.5">
      <c r="A148" s="73">
        <v>86</v>
      </c>
      <c r="B148" s="320" t="s">
        <v>353</v>
      </c>
      <c r="C148" s="320" t="s">
        <v>355</v>
      </c>
      <c r="D148" s="15" t="s">
        <v>1290</v>
      </c>
      <c r="E148" s="320" t="s">
        <v>1288</v>
      </c>
      <c r="F148" s="339">
        <v>1E-3</v>
      </c>
      <c r="G148" s="73" t="s">
        <v>1004</v>
      </c>
      <c r="H148" s="17"/>
      <c r="I148" s="18"/>
    </row>
    <row r="149" spans="1:9" ht="14.5">
      <c r="A149" s="73">
        <v>87</v>
      </c>
      <c r="B149" s="320" t="s">
        <v>356</v>
      </c>
      <c r="C149" s="320" t="s">
        <v>358</v>
      </c>
      <c r="D149" s="15" t="s">
        <v>1291</v>
      </c>
      <c r="E149" s="320" t="s">
        <v>1231</v>
      </c>
      <c r="F149" s="339">
        <v>1E-3</v>
      </c>
      <c r="G149" s="73" t="s">
        <v>37</v>
      </c>
      <c r="H149" s="17"/>
      <c r="I149" s="18"/>
    </row>
    <row r="150" spans="1:9" ht="14.5">
      <c r="A150" s="73"/>
      <c r="B150" s="320" t="s">
        <v>359</v>
      </c>
      <c r="C150" s="333" t="s">
        <v>361</v>
      </c>
      <c r="D150" s="15" t="s">
        <v>1292</v>
      </c>
      <c r="E150" s="320" t="s">
        <v>1288</v>
      </c>
      <c r="F150" s="339">
        <v>1E-3</v>
      </c>
      <c r="G150" s="73" t="s">
        <v>1153</v>
      </c>
      <c r="H150" s="17"/>
      <c r="I150" s="18"/>
    </row>
    <row r="151" spans="1:9" ht="14.5">
      <c r="A151" s="73">
        <v>88</v>
      </c>
      <c r="B151" s="320" t="s">
        <v>1293</v>
      </c>
      <c r="C151" s="320" t="s">
        <v>1294</v>
      </c>
      <c r="D151" s="15" t="s">
        <v>1295</v>
      </c>
      <c r="E151" s="320" t="s">
        <v>1288</v>
      </c>
      <c r="F151" s="340">
        <v>5.0000000000000001E-4</v>
      </c>
      <c r="G151" s="73" t="s">
        <v>1004</v>
      </c>
      <c r="H151" s="17"/>
      <c r="I151" s="18"/>
    </row>
    <row r="152" spans="1:9" ht="14.5">
      <c r="A152" s="73">
        <v>89</v>
      </c>
      <c r="B152" s="320" t="s">
        <v>1296</v>
      </c>
      <c r="C152" s="320" t="s">
        <v>1297</v>
      </c>
      <c r="D152" s="15" t="s">
        <v>1298</v>
      </c>
      <c r="E152" s="320" t="s">
        <v>1269</v>
      </c>
      <c r="F152" s="334"/>
      <c r="G152" s="73" t="s">
        <v>86</v>
      </c>
      <c r="H152" s="17"/>
      <c r="I152" s="18"/>
    </row>
    <row r="153" spans="1:9" ht="14.5">
      <c r="A153" s="73">
        <v>90</v>
      </c>
      <c r="B153" s="320" t="s">
        <v>1299</v>
      </c>
      <c r="C153" s="320" t="s">
        <v>1300</v>
      </c>
      <c r="D153" s="15" t="s">
        <v>1301</v>
      </c>
      <c r="E153" s="320" t="s">
        <v>1231</v>
      </c>
      <c r="F153" s="334"/>
      <c r="G153" s="73" t="s">
        <v>341</v>
      </c>
      <c r="H153" s="17"/>
      <c r="I153" s="18"/>
    </row>
    <row r="154" spans="1:9" ht="14.5">
      <c r="A154" s="73">
        <v>91</v>
      </c>
      <c r="B154" s="320" t="s">
        <v>349</v>
      </c>
      <c r="C154" s="320" t="s">
        <v>351</v>
      </c>
      <c r="D154" s="15" t="s">
        <v>351</v>
      </c>
      <c r="E154" s="320" t="s">
        <v>1288</v>
      </c>
      <c r="F154" s="334"/>
      <c r="G154" s="73" t="s">
        <v>310</v>
      </c>
      <c r="H154" s="81"/>
      <c r="I154" s="82"/>
    </row>
    <row r="155" spans="1:9" ht="14.5">
      <c r="A155" s="73">
        <v>92</v>
      </c>
      <c r="B155" s="320" t="s">
        <v>1302</v>
      </c>
      <c r="C155" s="320" t="s">
        <v>1303</v>
      </c>
      <c r="D155" s="15" t="s">
        <v>1304</v>
      </c>
      <c r="E155" s="320" t="s">
        <v>1269</v>
      </c>
      <c r="F155" s="340">
        <v>1.5E-3</v>
      </c>
      <c r="G155" s="73" t="s">
        <v>689</v>
      </c>
      <c r="H155" s="81"/>
      <c r="I155" s="82"/>
    </row>
    <row r="156" spans="1:9" ht="29">
      <c r="A156" s="73">
        <v>93</v>
      </c>
      <c r="B156" s="320" t="s">
        <v>366</v>
      </c>
      <c r="C156" s="320" t="s">
        <v>368</v>
      </c>
      <c r="D156" s="15" t="s">
        <v>368</v>
      </c>
      <c r="E156" s="320" t="s">
        <v>1305</v>
      </c>
      <c r="F156" s="337" t="s">
        <v>1306</v>
      </c>
      <c r="G156" s="110" t="s">
        <v>1307</v>
      </c>
      <c r="H156" s="81"/>
      <c r="I156" s="82"/>
    </row>
    <row r="157" spans="1:9" ht="14.5">
      <c r="A157" s="73">
        <v>94</v>
      </c>
      <c r="B157" s="320" t="s">
        <v>371</v>
      </c>
      <c r="C157" s="320" t="s">
        <v>373</v>
      </c>
      <c r="D157" s="15" t="s">
        <v>373</v>
      </c>
      <c r="E157" s="320" t="s">
        <v>1308</v>
      </c>
      <c r="F157" s="336">
        <v>0.03</v>
      </c>
      <c r="G157" s="73" t="s">
        <v>78</v>
      </c>
      <c r="H157" s="17"/>
      <c r="I157" s="18"/>
    </row>
    <row r="158" spans="1:9" ht="21">
      <c r="A158" s="26"/>
      <c r="B158" s="27"/>
      <c r="C158" s="28"/>
      <c r="D158" s="28"/>
      <c r="E158" s="27"/>
      <c r="F158" s="26"/>
      <c r="G158" s="26"/>
      <c r="H158" s="29"/>
      <c r="I158" s="29"/>
    </row>
    <row r="159" spans="1:9" ht="21">
      <c r="A159" s="38" t="s">
        <v>1309</v>
      </c>
      <c r="B159" s="39"/>
      <c r="C159" s="40"/>
      <c r="D159" s="40"/>
      <c r="E159" s="39"/>
      <c r="F159" s="99"/>
      <c r="G159" s="99"/>
      <c r="H159" s="41"/>
      <c r="I159" s="41"/>
    </row>
    <row r="160" spans="1:9" ht="14.5">
      <c r="A160" s="73"/>
      <c r="B160" s="320" t="s">
        <v>1310</v>
      </c>
      <c r="C160" s="320" t="s">
        <v>309</v>
      </c>
      <c r="D160" s="15" t="s">
        <v>1311</v>
      </c>
      <c r="E160" s="320" t="s">
        <v>1312</v>
      </c>
      <c r="F160" s="334" t="s">
        <v>1313</v>
      </c>
      <c r="G160" s="73" t="s">
        <v>1314</v>
      </c>
      <c r="H160" s="17"/>
      <c r="I160" s="18"/>
    </row>
    <row r="161" spans="1:9" ht="14.5">
      <c r="A161" s="73">
        <v>95</v>
      </c>
      <c r="B161" s="320" t="s">
        <v>1315</v>
      </c>
      <c r="C161" s="320" t="s">
        <v>381</v>
      </c>
      <c r="D161" s="15" t="s">
        <v>1316</v>
      </c>
      <c r="E161" s="320" t="s">
        <v>1317</v>
      </c>
      <c r="F161" s="334" t="s">
        <v>1318</v>
      </c>
      <c r="G161" s="73" t="s">
        <v>382</v>
      </c>
      <c r="H161" s="17"/>
      <c r="I161" s="18"/>
    </row>
    <row r="162" spans="1:9" ht="14.5">
      <c r="A162" s="73">
        <v>96</v>
      </c>
      <c r="B162" s="320" t="s">
        <v>1319</v>
      </c>
      <c r="C162" s="320" t="s">
        <v>1320</v>
      </c>
      <c r="D162" s="15" t="s">
        <v>1321</v>
      </c>
      <c r="E162" s="320" t="s">
        <v>978</v>
      </c>
      <c r="F162" s="334" t="s">
        <v>1322</v>
      </c>
      <c r="G162" s="73" t="s">
        <v>1323</v>
      </c>
      <c r="H162" s="17"/>
      <c r="I162" s="18"/>
    </row>
    <row r="163" spans="1:9" ht="14.5">
      <c r="A163" s="73">
        <v>97</v>
      </c>
      <c r="B163" s="320" t="s">
        <v>379</v>
      </c>
      <c r="C163" s="320" t="s">
        <v>381</v>
      </c>
      <c r="D163" s="15" t="s">
        <v>1324</v>
      </c>
      <c r="E163" s="320" t="s">
        <v>978</v>
      </c>
      <c r="F163" s="334" t="s">
        <v>1232</v>
      </c>
      <c r="G163" s="73" t="s">
        <v>382</v>
      </c>
      <c r="H163" s="17"/>
      <c r="I163" s="18"/>
    </row>
    <row r="164" spans="1:9" ht="14.5">
      <c r="A164" s="73">
        <v>98</v>
      </c>
      <c r="B164" s="320" t="s">
        <v>386</v>
      </c>
      <c r="C164" s="320" t="s">
        <v>388</v>
      </c>
      <c r="D164" s="15" t="s">
        <v>1325</v>
      </c>
      <c r="E164" s="320" t="s">
        <v>1326</v>
      </c>
      <c r="F164" s="334" t="s">
        <v>1327</v>
      </c>
      <c r="G164" s="73" t="s">
        <v>389</v>
      </c>
      <c r="H164" s="17"/>
      <c r="I164" s="18"/>
    </row>
    <row r="165" spans="1:9" ht="14.5">
      <c r="A165" s="460">
        <v>99</v>
      </c>
      <c r="B165" s="466" t="s">
        <v>390</v>
      </c>
      <c r="C165" s="466" t="s">
        <v>392</v>
      </c>
      <c r="D165" s="460" t="s">
        <v>1328</v>
      </c>
      <c r="E165" s="320" t="s">
        <v>978</v>
      </c>
      <c r="F165" s="334" t="s">
        <v>1177</v>
      </c>
      <c r="G165" s="73" t="s">
        <v>168</v>
      </c>
      <c r="H165" s="17"/>
      <c r="I165" s="18"/>
    </row>
    <row r="166" spans="1:9" ht="14.5">
      <c r="A166" s="461"/>
      <c r="B166" s="467"/>
      <c r="C166" s="467"/>
      <c r="D166" s="461"/>
      <c r="E166" s="320" t="s">
        <v>1329</v>
      </c>
      <c r="F166" s="340">
        <v>1E-3</v>
      </c>
      <c r="G166" s="73">
        <v>15</v>
      </c>
      <c r="H166" s="17"/>
      <c r="I166" s="18"/>
    </row>
    <row r="167" spans="1:9" ht="14.5">
      <c r="A167" s="462"/>
      <c r="B167" s="468"/>
      <c r="C167" s="468"/>
      <c r="D167" s="462"/>
      <c r="E167" s="320" t="s">
        <v>1330</v>
      </c>
      <c r="F167" s="334" t="s">
        <v>1217</v>
      </c>
      <c r="G167" s="73">
        <v>15</v>
      </c>
      <c r="H167" s="17"/>
      <c r="I167" s="18"/>
    </row>
    <row r="168" spans="1:9" ht="14.5">
      <c r="A168" s="73">
        <v>100</v>
      </c>
      <c r="B168" s="320" t="s">
        <v>1331</v>
      </c>
      <c r="C168" s="320" t="s">
        <v>1332</v>
      </c>
      <c r="D168" s="15" t="s">
        <v>1333</v>
      </c>
      <c r="E168" s="320" t="s">
        <v>978</v>
      </c>
      <c r="F168" s="334" t="s">
        <v>1334</v>
      </c>
      <c r="G168" s="73" t="s">
        <v>1323</v>
      </c>
      <c r="H168" s="17"/>
      <c r="I168" s="18"/>
    </row>
    <row r="169" spans="1:9" ht="14.5">
      <c r="A169" s="73">
        <v>101</v>
      </c>
      <c r="B169" s="320" t="s">
        <v>394</v>
      </c>
      <c r="C169" s="320" t="s">
        <v>396</v>
      </c>
      <c r="D169" s="15" t="s">
        <v>1335</v>
      </c>
      <c r="E169" s="320" t="s">
        <v>1077</v>
      </c>
      <c r="F169" s="334" t="s">
        <v>1336</v>
      </c>
      <c r="G169" s="73" t="s">
        <v>146</v>
      </c>
      <c r="H169" s="17"/>
      <c r="I169" s="18"/>
    </row>
    <row r="170" spans="1:9" ht="14.5">
      <c r="A170" s="73">
        <v>102</v>
      </c>
      <c r="B170" s="320" t="s">
        <v>397</v>
      </c>
      <c r="C170" s="320" t="s">
        <v>399</v>
      </c>
      <c r="D170" s="15" t="s">
        <v>1337</v>
      </c>
      <c r="E170" s="320" t="s">
        <v>1077</v>
      </c>
      <c r="F170" s="334" t="s">
        <v>1338</v>
      </c>
      <c r="G170" s="73" t="s">
        <v>1104</v>
      </c>
      <c r="H170" s="17"/>
      <c r="I170" s="18"/>
    </row>
    <row r="171" spans="1:9" ht="14.5">
      <c r="A171" s="73">
        <v>103</v>
      </c>
      <c r="B171" s="320" t="s">
        <v>401</v>
      </c>
      <c r="C171" s="320" t="s">
        <v>403</v>
      </c>
      <c r="D171" s="15" t="s">
        <v>1339</v>
      </c>
      <c r="E171" s="320" t="s">
        <v>1065</v>
      </c>
      <c r="F171" s="334" t="s">
        <v>1340</v>
      </c>
      <c r="G171" s="73" t="s">
        <v>1104</v>
      </c>
      <c r="H171" s="17"/>
      <c r="I171" s="18"/>
    </row>
    <row r="172" spans="1:9" ht="14.5">
      <c r="A172" s="73">
        <v>104</v>
      </c>
      <c r="B172" s="320" t="s">
        <v>404</v>
      </c>
      <c r="C172" s="320" t="s">
        <v>406</v>
      </c>
      <c r="D172" s="15" t="s">
        <v>1341</v>
      </c>
      <c r="E172" s="320" t="s">
        <v>978</v>
      </c>
      <c r="F172" s="334" t="s">
        <v>1029</v>
      </c>
      <c r="G172" s="73" t="s">
        <v>1102</v>
      </c>
      <c r="H172" s="17"/>
      <c r="I172" s="18"/>
    </row>
    <row r="173" spans="1:9" ht="21">
      <c r="A173" s="26"/>
      <c r="B173" s="27"/>
      <c r="C173" s="28"/>
      <c r="D173" s="28"/>
      <c r="E173" s="27"/>
      <c r="F173" s="26"/>
      <c r="G173" s="26"/>
      <c r="H173" s="29"/>
      <c r="I173" s="29"/>
    </row>
    <row r="174" spans="1:9" ht="21">
      <c r="A174" s="42" t="s">
        <v>408</v>
      </c>
      <c r="B174" s="43"/>
      <c r="C174" s="44"/>
      <c r="D174" s="44"/>
      <c r="E174" s="43"/>
      <c r="F174" s="100"/>
      <c r="G174" s="100"/>
      <c r="H174" s="45"/>
      <c r="I174" s="45"/>
    </row>
    <row r="175" spans="1:9" ht="14.5">
      <c r="A175" s="460">
        <v>105</v>
      </c>
      <c r="B175" s="466" t="s">
        <v>409</v>
      </c>
      <c r="C175" s="466" t="s">
        <v>358</v>
      </c>
      <c r="D175" s="15" t="s">
        <v>1342</v>
      </c>
      <c r="E175" s="320" t="s">
        <v>978</v>
      </c>
      <c r="F175" s="334" t="s">
        <v>1343</v>
      </c>
      <c r="G175" s="73" t="s">
        <v>37</v>
      </c>
      <c r="H175" s="17"/>
      <c r="I175" s="18"/>
    </row>
    <row r="176" spans="1:9" ht="14.5">
      <c r="A176" s="462"/>
      <c r="B176" s="468"/>
      <c r="C176" s="468"/>
      <c r="D176" s="111" t="s">
        <v>1344</v>
      </c>
      <c r="E176" s="320" t="s">
        <v>985</v>
      </c>
      <c r="F176" s="334" t="s">
        <v>1108</v>
      </c>
      <c r="G176" s="73" t="s">
        <v>61</v>
      </c>
      <c r="H176" s="17"/>
      <c r="I176" s="18"/>
    </row>
    <row r="177" spans="1:9" ht="14.5">
      <c r="A177" s="73">
        <v>106</v>
      </c>
      <c r="B177" s="320" t="s">
        <v>411</v>
      </c>
      <c r="C177" s="320" t="s">
        <v>413</v>
      </c>
      <c r="D177" s="15" t="s">
        <v>1345</v>
      </c>
      <c r="E177" s="320" t="s">
        <v>978</v>
      </c>
      <c r="F177" s="334" t="s">
        <v>1346</v>
      </c>
      <c r="G177" s="73" t="s">
        <v>580</v>
      </c>
      <c r="H177" s="17"/>
      <c r="I177" s="18"/>
    </row>
    <row r="178" spans="1:9" ht="14.5">
      <c r="A178" s="73">
        <v>107</v>
      </c>
      <c r="B178" s="320" t="s">
        <v>415</v>
      </c>
      <c r="C178" s="320" t="s">
        <v>272</v>
      </c>
      <c r="D178" s="15" t="s">
        <v>1347</v>
      </c>
      <c r="E178" s="320" t="s">
        <v>978</v>
      </c>
      <c r="F178" s="334" t="s">
        <v>1348</v>
      </c>
      <c r="G178" s="73" t="s">
        <v>1004</v>
      </c>
      <c r="H178" s="17"/>
      <c r="I178" s="18"/>
    </row>
    <row r="179" spans="1:9" ht="14.5">
      <c r="A179" s="73">
        <v>108</v>
      </c>
      <c r="B179" s="320" t="s">
        <v>1349</v>
      </c>
      <c r="C179" s="320" t="s">
        <v>1350</v>
      </c>
      <c r="D179" s="15" t="s">
        <v>1351</v>
      </c>
      <c r="E179" s="320" t="s">
        <v>985</v>
      </c>
      <c r="F179" s="334" t="s">
        <v>1352</v>
      </c>
      <c r="G179" s="73" t="s">
        <v>382</v>
      </c>
      <c r="H179" s="17"/>
      <c r="I179" s="18"/>
    </row>
    <row r="180" spans="1:9" ht="14.5">
      <c r="A180" s="73">
        <v>109</v>
      </c>
      <c r="B180" s="320" t="s">
        <v>417</v>
      </c>
      <c r="C180" s="320" t="s">
        <v>355</v>
      </c>
      <c r="D180" s="15" t="s">
        <v>1353</v>
      </c>
      <c r="E180" s="320" t="s">
        <v>985</v>
      </c>
      <c r="F180" s="334" t="s">
        <v>1354</v>
      </c>
      <c r="G180" s="73" t="s">
        <v>1355</v>
      </c>
      <c r="H180" s="83"/>
      <c r="I180" s="84"/>
    </row>
    <row r="181" spans="1:9" ht="29">
      <c r="A181" s="73">
        <v>110</v>
      </c>
      <c r="B181" s="320" t="s">
        <v>421</v>
      </c>
      <c r="C181" s="320" t="s">
        <v>423</v>
      </c>
      <c r="D181" s="15" t="s">
        <v>1356</v>
      </c>
      <c r="E181" s="320" t="s">
        <v>978</v>
      </c>
      <c r="F181" s="337" t="s">
        <v>1357</v>
      </c>
      <c r="G181" s="73" t="s">
        <v>37</v>
      </c>
      <c r="H181" s="17"/>
      <c r="I181" s="18"/>
    </row>
    <row r="182" spans="1:9" ht="21">
      <c r="A182" s="26"/>
      <c r="B182" s="27"/>
      <c r="C182" s="28"/>
      <c r="D182" s="28"/>
      <c r="E182" s="27"/>
      <c r="F182" s="26"/>
      <c r="G182" s="26"/>
      <c r="H182" s="29"/>
      <c r="I182" s="29"/>
    </row>
    <row r="183" spans="1:9" ht="21">
      <c r="A183" s="46" t="s">
        <v>432</v>
      </c>
      <c r="B183" s="47"/>
      <c r="C183" s="48"/>
      <c r="D183" s="48"/>
      <c r="E183" s="47"/>
      <c r="F183" s="101"/>
      <c r="G183" s="101"/>
      <c r="H183" s="49"/>
      <c r="I183" s="49"/>
    </row>
    <row r="184" spans="1:9" ht="14.5">
      <c r="A184" s="460">
        <v>111</v>
      </c>
      <c r="B184" s="466" t="s">
        <v>440</v>
      </c>
      <c r="C184" s="466" t="s">
        <v>442</v>
      </c>
      <c r="D184" s="73" t="s">
        <v>1358</v>
      </c>
      <c r="E184" s="320" t="s">
        <v>1065</v>
      </c>
      <c r="F184" s="334" t="s">
        <v>1359</v>
      </c>
      <c r="G184" s="73" t="s">
        <v>1360</v>
      </c>
      <c r="H184" s="20"/>
      <c r="I184" s="19"/>
    </row>
    <row r="185" spans="1:9" ht="14.5">
      <c r="A185" s="462"/>
      <c r="B185" s="468"/>
      <c r="C185" s="468"/>
      <c r="D185" s="73" t="s">
        <v>1361</v>
      </c>
      <c r="E185" s="320" t="s">
        <v>1014</v>
      </c>
      <c r="F185" s="334" t="s">
        <v>1174</v>
      </c>
      <c r="G185" s="73">
        <v>125</v>
      </c>
      <c r="H185" s="20"/>
      <c r="I185" s="19"/>
    </row>
    <row r="186" spans="1:9" ht="14.5">
      <c r="A186" s="73">
        <f>A184+1</f>
        <v>112</v>
      </c>
      <c r="B186" s="334" t="s">
        <v>443</v>
      </c>
      <c r="C186" s="334" t="s">
        <v>445</v>
      </c>
      <c r="D186" s="73" t="s">
        <v>1362</v>
      </c>
      <c r="E186" s="320" t="s">
        <v>978</v>
      </c>
      <c r="F186" s="334" t="s">
        <v>1363</v>
      </c>
      <c r="G186" s="73" t="s">
        <v>1364</v>
      </c>
      <c r="H186" s="20"/>
      <c r="I186" s="19"/>
    </row>
    <row r="187" spans="1:9" ht="14.5">
      <c r="A187" s="73">
        <f>A186+1</f>
        <v>113</v>
      </c>
      <c r="B187" s="334" t="s">
        <v>446</v>
      </c>
      <c r="C187" s="334" t="s">
        <v>448</v>
      </c>
      <c r="D187" s="73" t="s">
        <v>1365</v>
      </c>
      <c r="E187" s="320" t="s">
        <v>1173</v>
      </c>
      <c r="F187" s="334" t="s">
        <v>1366</v>
      </c>
      <c r="G187" s="73" t="s">
        <v>328</v>
      </c>
      <c r="H187" s="20"/>
      <c r="I187" s="19"/>
    </row>
    <row r="188" spans="1:9" ht="14.5">
      <c r="A188" s="460">
        <f>A187+1</f>
        <v>114</v>
      </c>
      <c r="B188" s="466" t="s">
        <v>449</v>
      </c>
      <c r="C188" s="466" t="s">
        <v>451</v>
      </c>
      <c r="D188" s="460" t="s">
        <v>1367</v>
      </c>
      <c r="E188" s="320" t="s">
        <v>978</v>
      </c>
      <c r="F188" s="334" t="s">
        <v>1368</v>
      </c>
      <c r="G188" s="73" t="s">
        <v>1369</v>
      </c>
      <c r="H188" s="21"/>
      <c r="I188" s="22"/>
    </row>
    <row r="189" spans="1:9" ht="14.5">
      <c r="A189" s="461"/>
      <c r="B189" s="467"/>
      <c r="C189" s="467"/>
      <c r="D189" s="461"/>
      <c r="E189" s="320" t="s">
        <v>1005</v>
      </c>
      <c r="F189" s="334" t="s">
        <v>1370</v>
      </c>
      <c r="G189" s="73" t="s">
        <v>1371</v>
      </c>
      <c r="H189" s="21"/>
      <c r="I189" s="22"/>
    </row>
    <row r="190" spans="1:9" ht="14.5">
      <c r="A190" s="462"/>
      <c r="B190" s="468"/>
      <c r="C190" s="468"/>
      <c r="D190" s="462"/>
      <c r="E190" s="320" t="s">
        <v>1014</v>
      </c>
      <c r="F190" s="334" t="s">
        <v>1174</v>
      </c>
      <c r="G190" s="73">
        <v>100</v>
      </c>
      <c r="H190" s="21"/>
      <c r="I190" s="22"/>
    </row>
    <row r="191" spans="1:9" ht="14.5">
      <c r="A191" s="73">
        <f>A188+1</f>
        <v>115</v>
      </c>
      <c r="B191" s="334" t="s">
        <v>453</v>
      </c>
      <c r="C191" s="334" t="s">
        <v>455</v>
      </c>
      <c r="D191" s="73" t="s">
        <v>1372</v>
      </c>
      <c r="E191" s="320" t="s">
        <v>1065</v>
      </c>
      <c r="F191" s="334" t="s">
        <v>1359</v>
      </c>
      <c r="G191" s="73" t="s">
        <v>1153</v>
      </c>
      <c r="H191" s="21"/>
      <c r="I191" s="22"/>
    </row>
    <row r="192" spans="1:9" ht="14.5">
      <c r="A192" s="73">
        <f>A191+1</f>
        <v>116</v>
      </c>
      <c r="B192" s="334" t="s">
        <v>1373</v>
      </c>
      <c r="C192" s="334" t="s">
        <v>1374</v>
      </c>
      <c r="D192" s="73" t="s">
        <v>1375</v>
      </c>
      <c r="E192" s="320" t="s">
        <v>1376</v>
      </c>
      <c r="F192" s="334" t="s">
        <v>1377</v>
      </c>
      <c r="G192" s="73" t="s">
        <v>328</v>
      </c>
      <c r="H192" s="21"/>
      <c r="I192" s="22"/>
    </row>
    <row r="193" spans="1:9" ht="14.5">
      <c r="A193" s="73">
        <f>A192+1</f>
        <v>117</v>
      </c>
      <c r="B193" s="334" t="s">
        <v>1378</v>
      </c>
      <c r="C193" s="334" t="s">
        <v>1379</v>
      </c>
      <c r="D193" s="73" t="s">
        <v>1380</v>
      </c>
      <c r="E193" s="320" t="s">
        <v>1173</v>
      </c>
      <c r="F193" s="334" t="s">
        <v>1381</v>
      </c>
      <c r="G193" s="73" t="s">
        <v>1382</v>
      </c>
      <c r="H193" s="21"/>
      <c r="I193" s="22"/>
    </row>
    <row r="194" spans="1:9" ht="14.5">
      <c r="A194" s="73">
        <f>A193+1</f>
        <v>118</v>
      </c>
      <c r="B194" s="334" t="s">
        <v>456</v>
      </c>
      <c r="C194" s="334" t="s">
        <v>458</v>
      </c>
      <c r="D194" s="73" t="s">
        <v>1383</v>
      </c>
      <c r="E194" s="320" t="s">
        <v>985</v>
      </c>
      <c r="F194" s="334" t="s">
        <v>1384</v>
      </c>
      <c r="G194" s="73" t="s">
        <v>328</v>
      </c>
      <c r="H194" s="21"/>
      <c r="I194" s="22"/>
    </row>
    <row r="195" spans="1:9" ht="14.5">
      <c r="A195" s="460">
        <f>A194+1</f>
        <v>119</v>
      </c>
      <c r="B195" s="466" t="s">
        <v>459</v>
      </c>
      <c r="C195" s="466" t="s">
        <v>461</v>
      </c>
      <c r="D195" s="460" t="s">
        <v>1385</v>
      </c>
      <c r="E195" s="320" t="s">
        <v>978</v>
      </c>
      <c r="F195" s="334" t="s">
        <v>1386</v>
      </c>
      <c r="G195" s="110" t="s">
        <v>1387</v>
      </c>
      <c r="H195" s="21"/>
      <c r="I195" s="22"/>
    </row>
    <row r="196" spans="1:9" ht="14.5">
      <c r="A196" s="462"/>
      <c r="B196" s="468"/>
      <c r="C196" s="468"/>
      <c r="D196" s="462"/>
      <c r="E196" s="320" t="s">
        <v>1014</v>
      </c>
      <c r="F196" s="334" t="s">
        <v>1167</v>
      </c>
      <c r="G196" s="73">
        <v>100</v>
      </c>
      <c r="H196" s="21"/>
      <c r="I196" s="22"/>
    </row>
    <row r="197" spans="1:9" ht="14.5">
      <c r="A197" s="460">
        <f>A195+1</f>
        <v>120</v>
      </c>
      <c r="B197" s="466" t="s">
        <v>463</v>
      </c>
      <c r="C197" s="466" t="s">
        <v>465</v>
      </c>
      <c r="D197" s="460" t="s">
        <v>1388</v>
      </c>
      <c r="E197" s="320" t="s">
        <v>978</v>
      </c>
      <c r="F197" s="334" t="s">
        <v>1389</v>
      </c>
      <c r="G197" s="73" t="s">
        <v>310</v>
      </c>
      <c r="H197" s="21"/>
      <c r="I197" s="22"/>
    </row>
    <row r="198" spans="1:9" ht="14.5">
      <c r="A198" s="462"/>
      <c r="B198" s="468"/>
      <c r="C198" s="468"/>
      <c r="D198" s="462"/>
      <c r="E198" s="320" t="s">
        <v>1014</v>
      </c>
      <c r="F198" s="334" t="s">
        <v>1390</v>
      </c>
      <c r="G198" s="73">
        <v>100</v>
      </c>
      <c r="H198" s="21"/>
      <c r="I198" s="22"/>
    </row>
    <row r="199" spans="1:9" ht="14.5">
      <c r="A199" s="460">
        <f>A197+1</f>
        <v>121</v>
      </c>
      <c r="B199" s="466" t="s">
        <v>467</v>
      </c>
      <c r="C199" s="466" t="s">
        <v>469</v>
      </c>
      <c r="D199" s="73" t="s">
        <v>1391</v>
      </c>
      <c r="E199" s="320" t="s">
        <v>1392</v>
      </c>
      <c r="F199" s="334" t="s">
        <v>1393</v>
      </c>
      <c r="G199" s="73" t="s">
        <v>1394</v>
      </c>
      <c r="H199" s="21"/>
      <c r="I199" s="22"/>
    </row>
    <row r="200" spans="1:9" ht="14.5">
      <c r="A200" s="462"/>
      <c r="B200" s="468"/>
      <c r="C200" s="468"/>
      <c r="D200" s="73" t="s">
        <v>1395</v>
      </c>
      <c r="E200" s="320" t="s">
        <v>1014</v>
      </c>
      <c r="F200" s="334" t="s">
        <v>1396</v>
      </c>
      <c r="G200" s="73">
        <v>100</v>
      </c>
      <c r="H200" s="21"/>
      <c r="I200" s="22"/>
    </row>
    <row r="201" spans="1:9" ht="14.5">
      <c r="A201" s="460">
        <f>A199+1</f>
        <v>122</v>
      </c>
      <c r="B201" s="466" t="s">
        <v>470</v>
      </c>
      <c r="C201" s="466" t="s">
        <v>472</v>
      </c>
      <c r="D201" s="460" t="s">
        <v>1397</v>
      </c>
      <c r="E201" s="320" t="s">
        <v>1065</v>
      </c>
      <c r="F201" s="334" t="s">
        <v>1398</v>
      </c>
      <c r="G201" s="73">
        <v>40</v>
      </c>
      <c r="H201" s="21"/>
      <c r="I201" s="22"/>
    </row>
    <row r="202" spans="1:9" ht="14.5">
      <c r="A202" s="462"/>
      <c r="B202" s="468"/>
      <c r="C202" s="468"/>
      <c r="D202" s="462"/>
      <c r="E202" s="320" t="s">
        <v>1014</v>
      </c>
      <c r="F202" s="334" t="s">
        <v>1399</v>
      </c>
      <c r="G202" s="73">
        <v>80</v>
      </c>
      <c r="H202" s="21"/>
      <c r="I202" s="22"/>
    </row>
    <row r="203" spans="1:9" ht="14.5">
      <c r="A203" s="73">
        <f>A201+1</f>
        <v>123</v>
      </c>
      <c r="B203" s="334" t="s">
        <v>1400</v>
      </c>
      <c r="C203" s="334" t="s">
        <v>1401</v>
      </c>
      <c r="D203" s="73" t="s">
        <v>1402</v>
      </c>
      <c r="E203" s="320" t="s">
        <v>985</v>
      </c>
      <c r="F203" s="334" t="s">
        <v>1403</v>
      </c>
      <c r="G203" s="73" t="s">
        <v>1024</v>
      </c>
      <c r="H203" s="21"/>
      <c r="I203" s="22"/>
    </row>
    <row r="204" spans="1:9" ht="14.5">
      <c r="A204" s="73">
        <f>A203+1</f>
        <v>124</v>
      </c>
      <c r="B204" s="334" t="s">
        <v>474</v>
      </c>
      <c r="C204" s="334" t="s">
        <v>476</v>
      </c>
      <c r="D204" s="73" t="s">
        <v>1404</v>
      </c>
      <c r="E204" s="320" t="s">
        <v>978</v>
      </c>
      <c r="F204" s="334" t="s">
        <v>1359</v>
      </c>
      <c r="G204" s="73" t="s">
        <v>310</v>
      </c>
      <c r="H204" s="21"/>
      <c r="I204" s="22"/>
    </row>
    <row r="205" spans="1:9" ht="14.5">
      <c r="A205" s="73">
        <f>A204+1</f>
        <v>125</v>
      </c>
      <c r="B205" s="334" t="s">
        <v>1405</v>
      </c>
      <c r="C205" s="334" t="s">
        <v>1406</v>
      </c>
      <c r="D205" s="73" t="s">
        <v>1407</v>
      </c>
      <c r="E205" s="320" t="s">
        <v>1408</v>
      </c>
      <c r="F205" s="334" t="s">
        <v>1234</v>
      </c>
      <c r="G205" s="73" t="s">
        <v>1409</v>
      </c>
      <c r="H205" s="21"/>
      <c r="I205" s="22"/>
    </row>
    <row r="206" spans="1:9" ht="14.5">
      <c r="A206" s="460">
        <f>A205+1</f>
        <v>126</v>
      </c>
      <c r="B206" s="466" t="s">
        <v>477</v>
      </c>
      <c r="C206" s="466" t="s">
        <v>479</v>
      </c>
      <c r="D206" s="460" t="s">
        <v>1410</v>
      </c>
      <c r="E206" s="320" t="s">
        <v>978</v>
      </c>
      <c r="F206" s="334" t="s">
        <v>1411</v>
      </c>
      <c r="G206" s="73" t="s">
        <v>37</v>
      </c>
      <c r="H206" s="21"/>
      <c r="I206" s="22"/>
    </row>
    <row r="207" spans="1:9" ht="14.5">
      <c r="A207" s="462"/>
      <c r="B207" s="468"/>
      <c r="C207" s="468"/>
      <c r="D207" s="462"/>
      <c r="E207" s="320" t="s">
        <v>1412</v>
      </c>
      <c r="F207" s="334" t="s">
        <v>1078</v>
      </c>
      <c r="G207" s="73">
        <v>100</v>
      </c>
      <c r="H207" s="21"/>
      <c r="I207" s="22"/>
    </row>
    <row r="208" spans="1:9" ht="14.5">
      <c r="A208" s="73">
        <f>A206+1</f>
        <v>127</v>
      </c>
      <c r="B208" s="334" t="s">
        <v>433</v>
      </c>
      <c r="C208" s="334" t="s">
        <v>1413</v>
      </c>
      <c r="D208" s="73" t="s">
        <v>1414</v>
      </c>
      <c r="E208" s="320" t="s">
        <v>978</v>
      </c>
      <c r="F208" s="334" t="s">
        <v>1180</v>
      </c>
      <c r="G208" s="73" t="s">
        <v>1415</v>
      </c>
      <c r="H208" s="21"/>
      <c r="I208" s="22"/>
    </row>
    <row r="209" spans="1:9" ht="14.5">
      <c r="A209" s="73">
        <f>A208+1</f>
        <v>128</v>
      </c>
      <c r="B209" s="334" t="s">
        <v>1416</v>
      </c>
      <c r="C209" s="334" t="s">
        <v>1417</v>
      </c>
      <c r="D209" s="73" t="s">
        <v>1418</v>
      </c>
      <c r="E209" s="320" t="s">
        <v>978</v>
      </c>
      <c r="F209" s="334" t="s">
        <v>1419</v>
      </c>
      <c r="G209" s="73" t="s">
        <v>184</v>
      </c>
      <c r="H209" s="21"/>
      <c r="I209" s="22"/>
    </row>
    <row r="210" spans="1:9" ht="14.5">
      <c r="A210" s="73">
        <f>A209+1</f>
        <v>129</v>
      </c>
      <c r="B210" s="334" t="s">
        <v>1420</v>
      </c>
      <c r="C210" s="334" t="s">
        <v>1421</v>
      </c>
      <c r="D210" s="73" t="s">
        <v>1422</v>
      </c>
      <c r="E210" s="320" t="s">
        <v>978</v>
      </c>
      <c r="F210" s="334"/>
      <c r="G210" s="73" t="s">
        <v>86</v>
      </c>
      <c r="H210" s="21"/>
      <c r="I210" s="22"/>
    </row>
    <row r="211" spans="1:9" ht="14.5">
      <c r="A211" s="73">
        <f>A210+1</f>
        <v>130</v>
      </c>
      <c r="B211" s="334" t="s">
        <v>1423</v>
      </c>
      <c r="C211" s="334" t="s">
        <v>1424</v>
      </c>
      <c r="D211" s="73" t="s">
        <v>1425</v>
      </c>
      <c r="E211" s="320" t="s">
        <v>985</v>
      </c>
      <c r="F211" s="334"/>
      <c r="G211" s="73" t="s">
        <v>1426</v>
      </c>
      <c r="H211" s="21"/>
      <c r="I211" s="22"/>
    </row>
    <row r="212" spans="1:9" ht="21">
      <c r="A212" s="26"/>
      <c r="B212" s="27"/>
      <c r="C212" s="28"/>
      <c r="D212" s="28"/>
      <c r="E212" s="27"/>
      <c r="F212" s="26"/>
      <c r="G212" s="26"/>
      <c r="H212" s="9"/>
      <c r="I212" s="9"/>
    </row>
    <row r="213" spans="1:9" ht="21">
      <c r="A213" s="50" t="s">
        <v>495</v>
      </c>
      <c r="B213" s="51"/>
      <c r="C213" s="52"/>
      <c r="D213" s="52"/>
      <c r="E213" s="51"/>
      <c r="F213" s="102"/>
      <c r="G213" s="102"/>
      <c r="H213" s="53"/>
      <c r="I213" s="53"/>
    </row>
    <row r="214" spans="1:9" ht="14.5">
      <c r="A214" s="120">
        <v>131</v>
      </c>
      <c r="B214" s="320" t="s">
        <v>1427</v>
      </c>
      <c r="C214" s="320" t="s">
        <v>1428</v>
      </c>
      <c r="D214" s="15" t="s">
        <v>1429</v>
      </c>
      <c r="E214" s="320" t="s">
        <v>1430</v>
      </c>
      <c r="F214" s="334" t="s">
        <v>1431</v>
      </c>
      <c r="G214" s="73" t="s">
        <v>382</v>
      </c>
      <c r="H214" s="85"/>
      <c r="I214" s="86"/>
    </row>
    <row r="215" spans="1:9" ht="14.5">
      <c r="A215" s="120">
        <f>A214+1</f>
        <v>132</v>
      </c>
      <c r="B215" s="320" t="s">
        <v>1432</v>
      </c>
      <c r="C215" s="320" t="s">
        <v>1433</v>
      </c>
      <c r="D215" s="15" t="s">
        <v>1434</v>
      </c>
      <c r="E215" s="320" t="s">
        <v>978</v>
      </c>
      <c r="F215" s="334" t="s">
        <v>1398</v>
      </c>
      <c r="G215" s="73" t="s">
        <v>1153</v>
      </c>
      <c r="H215" s="20"/>
      <c r="I215" s="19"/>
    </row>
    <row r="216" spans="1:9" ht="14.5">
      <c r="A216" s="120">
        <f>A215+1</f>
        <v>133</v>
      </c>
      <c r="B216" s="320" t="s">
        <v>502</v>
      </c>
      <c r="C216" s="320" t="s">
        <v>504</v>
      </c>
      <c r="D216" s="15" t="s">
        <v>1435</v>
      </c>
      <c r="E216" s="320" t="s">
        <v>1014</v>
      </c>
      <c r="F216" s="334" t="s">
        <v>1006</v>
      </c>
      <c r="G216" s="73" t="s">
        <v>65</v>
      </c>
      <c r="H216" s="20"/>
      <c r="I216" s="19"/>
    </row>
    <row r="217" spans="1:9" ht="14.5">
      <c r="A217" s="120">
        <f>A216+1</f>
        <v>134</v>
      </c>
      <c r="B217" s="320" t="s">
        <v>505</v>
      </c>
      <c r="C217" s="320" t="s">
        <v>507</v>
      </c>
      <c r="D217" s="15" t="s">
        <v>1436</v>
      </c>
      <c r="E217" s="320" t="s">
        <v>978</v>
      </c>
      <c r="F217" s="334" t="s">
        <v>1139</v>
      </c>
      <c r="G217" s="73" t="s">
        <v>37</v>
      </c>
      <c r="H217" s="20"/>
      <c r="I217" s="19"/>
    </row>
    <row r="218" spans="1:9" ht="21">
      <c r="A218" s="26"/>
      <c r="B218" s="27"/>
      <c r="C218" s="28"/>
      <c r="D218" s="28"/>
      <c r="E218" s="27"/>
      <c r="F218" s="26"/>
      <c r="G218" s="26"/>
      <c r="H218" s="54"/>
      <c r="I218" s="54"/>
    </row>
    <row r="219" spans="1:9" ht="21">
      <c r="A219" s="55" t="s">
        <v>509</v>
      </c>
      <c r="B219" s="56"/>
      <c r="C219" s="57"/>
      <c r="D219" s="57"/>
      <c r="E219" s="56"/>
      <c r="F219" s="103"/>
      <c r="G219" s="103"/>
      <c r="H219" s="58"/>
      <c r="I219" s="58"/>
    </row>
    <row r="220" spans="1:9" ht="14.5">
      <c r="A220" s="496">
        <v>135</v>
      </c>
      <c r="B220" s="466" t="s">
        <v>510</v>
      </c>
      <c r="C220" s="466" t="s">
        <v>512</v>
      </c>
      <c r="D220" s="460" t="s">
        <v>1437</v>
      </c>
      <c r="E220" s="320" t="s">
        <v>981</v>
      </c>
      <c r="F220" s="334" t="s">
        <v>1336</v>
      </c>
      <c r="G220" s="73" t="s">
        <v>310</v>
      </c>
      <c r="H220" s="20"/>
      <c r="I220" s="19"/>
    </row>
    <row r="221" spans="1:9" ht="14.5">
      <c r="A221" s="500"/>
      <c r="B221" s="467"/>
      <c r="C221" s="467"/>
      <c r="D221" s="461"/>
      <c r="E221" s="320" t="s">
        <v>1079</v>
      </c>
      <c r="F221" s="334" t="s">
        <v>1336</v>
      </c>
      <c r="G221" s="73" t="s">
        <v>1023</v>
      </c>
      <c r="H221" s="20"/>
      <c r="I221" s="19"/>
    </row>
    <row r="222" spans="1:9" ht="14.5">
      <c r="A222" s="497"/>
      <c r="B222" s="468"/>
      <c r="C222" s="468"/>
      <c r="D222" s="462"/>
      <c r="E222" s="320" t="s">
        <v>1438</v>
      </c>
      <c r="F222" s="334" t="s">
        <v>1439</v>
      </c>
      <c r="G222" s="73" t="s">
        <v>127</v>
      </c>
      <c r="H222" s="20"/>
      <c r="I222" s="19"/>
    </row>
    <row r="223" spans="1:9" ht="14.5">
      <c r="A223" s="496">
        <v>136</v>
      </c>
      <c r="B223" s="466" t="s">
        <v>514</v>
      </c>
      <c r="C223" s="466" t="s">
        <v>516</v>
      </c>
      <c r="D223" s="73" t="s">
        <v>1440</v>
      </c>
      <c r="E223" s="320" t="s">
        <v>1014</v>
      </c>
      <c r="F223" s="334" t="s">
        <v>1352</v>
      </c>
      <c r="G223" s="73" t="s">
        <v>37</v>
      </c>
      <c r="H223" s="20"/>
      <c r="I223" s="19"/>
    </row>
    <row r="224" spans="1:9" ht="14.5">
      <c r="A224" s="497"/>
      <c r="B224" s="468"/>
      <c r="C224" s="468"/>
      <c r="D224" s="73" t="s">
        <v>1441</v>
      </c>
      <c r="E224" s="320" t="s">
        <v>978</v>
      </c>
      <c r="F224" s="334" t="s">
        <v>1442</v>
      </c>
      <c r="G224" s="73" t="s">
        <v>1041</v>
      </c>
      <c r="H224" s="20"/>
      <c r="I224" s="19"/>
    </row>
    <row r="225" spans="1:9" ht="14.5">
      <c r="A225" s="120">
        <v>137</v>
      </c>
      <c r="B225" s="334" t="s">
        <v>1443</v>
      </c>
      <c r="C225" s="334" t="s">
        <v>1444</v>
      </c>
      <c r="D225" s="73" t="s">
        <v>1445</v>
      </c>
      <c r="E225" s="320" t="s">
        <v>1446</v>
      </c>
      <c r="F225" s="334" t="s">
        <v>1359</v>
      </c>
      <c r="G225" s="73" t="s">
        <v>1447</v>
      </c>
      <c r="H225" s="20"/>
      <c r="I225" s="19"/>
    </row>
    <row r="226" spans="1:9" ht="14.5">
      <c r="A226" s="120">
        <v>138</v>
      </c>
      <c r="B226" s="334" t="s">
        <v>518</v>
      </c>
      <c r="C226" s="334" t="s">
        <v>520</v>
      </c>
      <c r="D226" s="73" t="s">
        <v>1448</v>
      </c>
      <c r="E226" s="320" t="s">
        <v>1449</v>
      </c>
      <c r="F226" s="334" t="s">
        <v>1450</v>
      </c>
      <c r="G226" s="73" t="s">
        <v>184</v>
      </c>
      <c r="H226" s="20"/>
      <c r="I226" s="19"/>
    </row>
    <row r="227" spans="1:9" ht="14.5">
      <c r="A227" s="120">
        <v>139</v>
      </c>
      <c r="B227" s="334" t="s">
        <v>1451</v>
      </c>
      <c r="C227" s="334" t="s">
        <v>1452</v>
      </c>
      <c r="D227" s="73" t="s">
        <v>1453</v>
      </c>
      <c r="E227" s="320" t="s">
        <v>1454</v>
      </c>
      <c r="F227" s="339">
        <v>2.5000000000000001E-2</v>
      </c>
      <c r="G227" s="73" t="s">
        <v>184</v>
      </c>
      <c r="H227" s="20"/>
      <c r="I227" s="19"/>
    </row>
    <row r="228" spans="1:9" ht="14.5">
      <c r="A228" s="120">
        <v>140</v>
      </c>
      <c r="B228" s="334" t="s">
        <v>1455</v>
      </c>
      <c r="C228" s="334" t="s">
        <v>516</v>
      </c>
      <c r="D228" s="73" t="s">
        <v>1456</v>
      </c>
      <c r="E228" s="320" t="s">
        <v>1454</v>
      </c>
      <c r="F228" s="336">
        <v>0.05</v>
      </c>
      <c r="G228" s="73" t="s">
        <v>1457</v>
      </c>
      <c r="H228" s="20"/>
      <c r="I228" s="19"/>
    </row>
    <row r="229" spans="1:9" ht="14.5">
      <c r="A229" s="496">
        <v>141</v>
      </c>
      <c r="B229" s="466" t="s">
        <v>521</v>
      </c>
      <c r="C229" s="466" t="s">
        <v>512</v>
      </c>
      <c r="D229" s="73" t="s">
        <v>1458</v>
      </c>
      <c r="E229" s="320" t="s">
        <v>1454</v>
      </c>
      <c r="F229" s="334" t="s">
        <v>1459</v>
      </c>
      <c r="G229" s="73" t="s">
        <v>1460</v>
      </c>
      <c r="H229" s="20"/>
      <c r="I229" s="19"/>
    </row>
    <row r="230" spans="1:9" ht="14.5">
      <c r="A230" s="497"/>
      <c r="B230" s="468"/>
      <c r="C230" s="468"/>
      <c r="D230" s="73" t="s">
        <v>1461</v>
      </c>
      <c r="E230" s="320" t="s">
        <v>1454</v>
      </c>
      <c r="F230" s="334" t="s">
        <v>1462</v>
      </c>
      <c r="G230" s="73" t="s">
        <v>1463</v>
      </c>
      <c r="H230" s="20"/>
      <c r="I230" s="19"/>
    </row>
    <row r="231" spans="1:9" ht="14.5">
      <c r="A231" s="120">
        <v>142</v>
      </c>
      <c r="B231" s="320" t="s">
        <v>523</v>
      </c>
      <c r="C231" s="320" t="s">
        <v>525</v>
      </c>
      <c r="D231" s="15" t="s">
        <v>1464</v>
      </c>
      <c r="E231" s="320" t="s">
        <v>978</v>
      </c>
      <c r="F231" s="334" t="s">
        <v>994</v>
      </c>
      <c r="G231" s="73">
        <v>50</v>
      </c>
      <c r="H231" s="20"/>
      <c r="I231" s="19"/>
    </row>
    <row r="232" spans="1:9" ht="14.5">
      <c r="A232" s="120">
        <v>143</v>
      </c>
      <c r="B232" s="320" t="s">
        <v>526</v>
      </c>
      <c r="C232" s="320" t="s">
        <v>528</v>
      </c>
      <c r="D232" s="15" t="s">
        <v>1465</v>
      </c>
      <c r="E232" s="320" t="s">
        <v>978</v>
      </c>
      <c r="F232" s="334" t="s">
        <v>1180</v>
      </c>
      <c r="G232" s="73" t="s">
        <v>37</v>
      </c>
      <c r="H232" s="20"/>
      <c r="I232" s="19"/>
    </row>
    <row r="233" spans="1:9" ht="14.5">
      <c r="A233" s="120">
        <v>144</v>
      </c>
      <c r="B233" s="320" t="s">
        <v>529</v>
      </c>
      <c r="C233" s="320" t="s">
        <v>531</v>
      </c>
      <c r="D233" s="15" t="s">
        <v>1466</v>
      </c>
      <c r="E233" s="320" t="s">
        <v>978</v>
      </c>
      <c r="F233" s="334" t="s">
        <v>1467</v>
      </c>
      <c r="G233" s="73" t="s">
        <v>273</v>
      </c>
      <c r="H233" s="20"/>
      <c r="I233" s="19"/>
    </row>
    <row r="234" spans="1:9" ht="14.5">
      <c r="A234" s="120">
        <v>145</v>
      </c>
      <c r="B234" s="320" t="s">
        <v>532</v>
      </c>
      <c r="C234" s="320" t="s">
        <v>534</v>
      </c>
      <c r="D234" s="15" t="s">
        <v>1468</v>
      </c>
      <c r="E234" s="320" t="s">
        <v>1189</v>
      </c>
      <c r="F234" s="334" t="s">
        <v>1469</v>
      </c>
      <c r="G234" s="73" t="s">
        <v>37</v>
      </c>
      <c r="H234" s="20"/>
      <c r="I234" s="19"/>
    </row>
    <row r="235" spans="1:9" ht="14.5">
      <c r="A235" s="120">
        <v>146</v>
      </c>
      <c r="B235" s="320" t="s">
        <v>535</v>
      </c>
      <c r="C235" s="320" t="s">
        <v>537</v>
      </c>
      <c r="D235" s="15" t="s">
        <v>1470</v>
      </c>
      <c r="E235" s="320" t="s">
        <v>1471</v>
      </c>
      <c r="F235" s="334" t="s">
        <v>1472</v>
      </c>
      <c r="G235" s="73" t="s">
        <v>382</v>
      </c>
      <c r="H235" s="20"/>
      <c r="I235" s="19"/>
    </row>
    <row r="236" spans="1:9" ht="21">
      <c r="A236" s="26"/>
      <c r="B236" s="27"/>
      <c r="C236" s="28"/>
      <c r="D236" s="28"/>
      <c r="E236" s="27"/>
      <c r="F236" s="26"/>
      <c r="G236" s="26"/>
      <c r="H236" s="54"/>
      <c r="I236" s="54"/>
    </row>
    <row r="237" spans="1:9" ht="21">
      <c r="A237" s="59" t="s">
        <v>539</v>
      </c>
      <c r="B237" s="60"/>
      <c r="C237" s="61"/>
      <c r="D237" s="61"/>
      <c r="E237" s="60"/>
      <c r="F237" s="104"/>
      <c r="G237" s="104"/>
      <c r="H237" s="62"/>
      <c r="I237" s="62"/>
    </row>
    <row r="238" spans="1:9" ht="14.5">
      <c r="A238" s="496">
        <v>147</v>
      </c>
      <c r="B238" s="466" t="s">
        <v>540</v>
      </c>
      <c r="C238" s="466" t="s">
        <v>327</v>
      </c>
      <c r="D238" s="460" t="s">
        <v>1283</v>
      </c>
      <c r="E238" s="320" t="s">
        <v>1454</v>
      </c>
      <c r="F238" s="336">
        <v>0.02</v>
      </c>
      <c r="G238" s="73" t="s">
        <v>542</v>
      </c>
      <c r="H238" s="20"/>
      <c r="I238" s="19"/>
    </row>
    <row r="239" spans="1:9" ht="14.5">
      <c r="A239" s="500"/>
      <c r="B239" s="467"/>
      <c r="C239" s="467"/>
      <c r="D239" s="461"/>
      <c r="E239" s="320" t="s">
        <v>985</v>
      </c>
      <c r="F239" s="334" t="s">
        <v>1473</v>
      </c>
      <c r="G239" s="73" t="s">
        <v>544</v>
      </c>
      <c r="H239" s="20"/>
      <c r="I239" s="19"/>
    </row>
    <row r="240" spans="1:9" ht="14.5">
      <c r="A240" s="497"/>
      <c r="B240" s="468"/>
      <c r="C240" s="468"/>
      <c r="D240" s="462"/>
      <c r="E240" s="320" t="s">
        <v>1474</v>
      </c>
      <c r="F240" s="334" t="s">
        <v>1006</v>
      </c>
      <c r="G240" s="73">
        <v>50</v>
      </c>
      <c r="H240" s="20"/>
      <c r="I240" s="19"/>
    </row>
    <row r="241" spans="1:9" ht="14.5">
      <c r="A241" s="120">
        <f>A238+1</f>
        <v>148</v>
      </c>
      <c r="B241" s="320" t="s">
        <v>1475</v>
      </c>
      <c r="C241" s="320" t="s">
        <v>1476</v>
      </c>
      <c r="D241" s="15" t="s">
        <v>1477</v>
      </c>
      <c r="E241" s="320" t="s">
        <v>1269</v>
      </c>
      <c r="F241" s="334" t="s">
        <v>1478</v>
      </c>
      <c r="G241" s="73" t="s">
        <v>856</v>
      </c>
      <c r="H241" s="20"/>
      <c r="I241" s="19"/>
    </row>
    <row r="242" spans="1:9" ht="14.5">
      <c r="A242" s="120">
        <f>A241+1</f>
        <v>149</v>
      </c>
      <c r="B242" s="320" t="s">
        <v>545</v>
      </c>
      <c r="C242" s="320" t="s">
        <v>547</v>
      </c>
      <c r="D242" s="15" t="s">
        <v>1479</v>
      </c>
      <c r="E242" s="320" t="s">
        <v>985</v>
      </c>
      <c r="F242" s="334" t="s">
        <v>1480</v>
      </c>
      <c r="G242" s="73" t="s">
        <v>544</v>
      </c>
      <c r="H242" s="20"/>
      <c r="I242" s="19"/>
    </row>
    <row r="243" spans="1:9" ht="29">
      <c r="A243" s="120">
        <f>A242+1</f>
        <v>150</v>
      </c>
      <c r="B243" s="320" t="s">
        <v>566</v>
      </c>
      <c r="C243" s="320" t="s">
        <v>568</v>
      </c>
      <c r="D243" s="15" t="s">
        <v>1481</v>
      </c>
      <c r="E243" s="320" t="s">
        <v>1019</v>
      </c>
      <c r="F243" s="337" t="s">
        <v>1482</v>
      </c>
      <c r="G243" s="73" t="s">
        <v>420</v>
      </c>
      <c r="H243" s="20"/>
      <c r="I243" s="19"/>
    </row>
    <row r="244" spans="1:9" ht="29">
      <c r="A244" s="496">
        <f>A243+1</f>
        <v>151</v>
      </c>
      <c r="B244" s="501" t="s">
        <v>569</v>
      </c>
      <c r="C244" s="501" t="s">
        <v>571</v>
      </c>
      <c r="D244" s="15" t="s">
        <v>1483</v>
      </c>
      <c r="E244" s="320" t="s">
        <v>1019</v>
      </c>
      <c r="F244" s="337" t="s">
        <v>1484</v>
      </c>
      <c r="G244" s="73" t="s">
        <v>572</v>
      </c>
      <c r="H244" s="20"/>
      <c r="I244" s="19"/>
    </row>
    <row r="245" spans="1:9" ht="14.5">
      <c r="A245" s="497"/>
      <c r="B245" s="502"/>
      <c r="C245" s="502"/>
      <c r="D245" s="15" t="s">
        <v>1485</v>
      </c>
      <c r="E245" s="320" t="s">
        <v>1216</v>
      </c>
      <c r="F245" s="334" t="s">
        <v>1486</v>
      </c>
      <c r="G245" s="73">
        <v>50</v>
      </c>
      <c r="H245" s="20"/>
      <c r="I245" s="19"/>
    </row>
    <row r="246" spans="1:9" ht="14.5">
      <c r="A246" s="496">
        <f>A244+1</f>
        <v>152</v>
      </c>
      <c r="B246" s="501" t="s">
        <v>573</v>
      </c>
      <c r="C246" s="501" t="s">
        <v>575</v>
      </c>
      <c r="D246" s="15" t="s">
        <v>1487</v>
      </c>
      <c r="E246" s="320" t="s">
        <v>978</v>
      </c>
      <c r="F246" s="334" t="s">
        <v>1488</v>
      </c>
      <c r="G246" s="73" t="s">
        <v>1447</v>
      </c>
      <c r="H246" s="20"/>
      <c r="I246" s="19"/>
    </row>
    <row r="247" spans="1:9" ht="14.5">
      <c r="A247" s="497"/>
      <c r="B247" s="502"/>
      <c r="C247" s="502"/>
      <c r="D247" s="15" t="s">
        <v>1489</v>
      </c>
      <c r="E247" s="320" t="s">
        <v>978</v>
      </c>
      <c r="F247" s="334" t="s">
        <v>1490</v>
      </c>
      <c r="G247" s="73">
        <v>10</v>
      </c>
      <c r="H247" s="20"/>
      <c r="I247" s="19"/>
    </row>
    <row r="248" spans="1:9" ht="14.5">
      <c r="A248" s="496">
        <f>A246+1</f>
        <v>153</v>
      </c>
      <c r="B248" s="501" t="s">
        <v>576</v>
      </c>
      <c r="C248" s="501" t="s">
        <v>578</v>
      </c>
      <c r="D248" s="15" t="s">
        <v>1491</v>
      </c>
      <c r="E248" s="320" t="s">
        <v>1065</v>
      </c>
      <c r="F248" s="334" t="s">
        <v>1336</v>
      </c>
      <c r="G248" s="73" t="s">
        <v>1041</v>
      </c>
      <c r="H248" s="20"/>
      <c r="I248" s="19"/>
    </row>
    <row r="249" spans="1:9" ht="14.5">
      <c r="A249" s="497"/>
      <c r="B249" s="502"/>
      <c r="C249" s="502"/>
      <c r="D249" s="15" t="s">
        <v>1492</v>
      </c>
      <c r="E249" s="320" t="s">
        <v>1077</v>
      </c>
      <c r="F249" s="334" t="s">
        <v>1493</v>
      </c>
      <c r="G249" s="73">
        <v>20</v>
      </c>
      <c r="H249" s="20"/>
      <c r="I249" s="19"/>
    </row>
    <row r="250" spans="1:9" ht="14.5">
      <c r="A250" s="120">
        <f>A248+1</f>
        <v>154</v>
      </c>
      <c r="B250" s="320" t="s">
        <v>581</v>
      </c>
      <c r="C250" s="320" t="s">
        <v>197</v>
      </c>
      <c r="D250" s="15" t="s">
        <v>197</v>
      </c>
      <c r="E250" s="320" t="s">
        <v>1079</v>
      </c>
      <c r="F250" s="334" t="s">
        <v>1494</v>
      </c>
      <c r="G250" s="73" t="s">
        <v>328</v>
      </c>
      <c r="H250" s="20"/>
      <c r="I250" s="19"/>
    </row>
    <row r="251" spans="1:9" ht="14.5">
      <c r="A251" s="496">
        <f>A250+1</f>
        <v>155</v>
      </c>
      <c r="B251" s="501" t="s">
        <v>583</v>
      </c>
      <c r="C251" s="501" t="s">
        <v>585</v>
      </c>
      <c r="D251" s="503" t="s">
        <v>1495</v>
      </c>
      <c r="E251" s="320" t="s">
        <v>978</v>
      </c>
      <c r="F251" s="334" t="s">
        <v>1496</v>
      </c>
      <c r="G251" s="73" t="s">
        <v>1497</v>
      </c>
      <c r="H251" s="20"/>
      <c r="I251" s="19"/>
    </row>
    <row r="252" spans="1:9" ht="14.5">
      <c r="A252" s="500"/>
      <c r="B252" s="506"/>
      <c r="C252" s="506"/>
      <c r="D252" s="504"/>
      <c r="E252" s="320" t="s">
        <v>1079</v>
      </c>
      <c r="F252" s="334" t="s">
        <v>1498</v>
      </c>
      <c r="G252" s="73">
        <v>50</v>
      </c>
      <c r="H252" s="20"/>
      <c r="I252" s="19"/>
    </row>
    <row r="253" spans="1:9" ht="14.5">
      <c r="A253" s="500"/>
      <c r="B253" s="506"/>
      <c r="C253" s="506"/>
      <c r="D253" s="504"/>
      <c r="E253" s="320" t="s">
        <v>1499</v>
      </c>
      <c r="F253" s="334" t="s">
        <v>1500</v>
      </c>
      <c r="G253" s="73">
        <v>20</v>
      </c>
      <c r="H253" s="20"/>
      <c r="I253" s="19"/>
    </row>
    <row r="254" spans="1:9" ht="14.5">
      <c r="A254" s="497"/>
      <c r="B254" s="502"/>
      <c r="C254" s="502"/>
      <c r="D254" s="505"/>
      <c r="E254" s="320" t="s">
        <v>1014</v>
      </c>
      <c r="F254" s="334" t="s">
        <v>1501</v>
      </c>
      <c r="G254" s="73">
        <v>500</v>
      </c>
      <c r="H254" s="20"/>
      <c r="I254" s="19"/>
    </row>
    <row r="255" spans="1:9" ht="14.5">
      <c r="A255" s="496">
        <f>A251+1</f>
        <v>156</v>
      </c>
      <c r="B255" s="501" t="s">
        <v>551</v>
      </c>
      <c r="C255" s="501" t="s">
        <v>553</v>
      </c>
      <c r="D255" s="503" t="s">
        <v>553</v>
      </c>
      <c r="E255" s="320" t="s">
        <v>985</v>
      </c>
      <c r="F255" s="334" t="s">
        <v>1502</v>
      </c>
      <c r="G255" s="73" t="s">
        <v>1503</v>
      </c>
      <c r="H255" s="20"/>
      <c r="I255" s="19"/>
    </row>
    <row r="256" spans="1:9" ht="14.5">
      <c r="A256" s="500"/>
      <c r="B256" s="506"/>
      <c r="C256" s="506"/>
      <c r="D256" s="505"/>
      <c r="E256" s="320" t="s">
        <v>978</v>
      </c>
      <c r="F256" s="334" t="s">
        <v>994</v>
      </c>
      <c r="G256" s="73">
        <v>100</v>
      </c>
      <c r="H256" s="20"/>
      <c r="I256" s="19"/>
    </row>
    <row r="257" spans="1:9" ht="14.5">
      <c r="A257" s="497"/>
      <c r="B257" s="502"/>
      <c r="C257" s="502"/>
      <c r="D257" s="15" t="s">
        <v>1504</v>
      </c>
      <c r="E257" s="320" t="s">
        <v>1077</v>
      </c>
      <c r="F257" s="334" t="s">
        <v>1029</v>
      </c>
      <c r="G257" s="73">
        <v>100</v>
      </c>
      <c r="H257" s="20"/>
      <c r="I257" s="19"/>
    </row>
    <row r="258" spans="1:9" ht="14.5">
      <c r="A258" s="120">
        <f>A255+1</f>
        <v>157</v>
      </c>
      <c r="B258" s="320" t="s">
        <v>557</v>
      </c>
      <c r="C258" s="320" t="s">
        <v>559</v>
      </c>
      <c r="D258" s="15" t="s">
        <v>1505</v>
      </c>
      <c r="E258" s="320" t="s">
        <v>1014</v>
      </c>
      <c r="F258" s="334" t="s">
        <v>1009</v>
      </c>
      <c r="G258" s="73">
        <v>250</v>
      </c>
      <c r="H258" s="20"/>
      <c r="I258" s="19"/>
    </row>
    <row r="259" spans="1:9" ht="14.5">
      <c r="A259" s="120"/>
      <c r="B259" s="320"/>
      <c r="C259" s="320"/>
      <c r="D259" s="15" t="s">
        <v>1506</v>
      </c>
      <c r="E259" s="320" t="s">
        <v>1065</v>
      </c>
      <c r="F259" s="334" t="s">
        <v>1242</v>
      </c>
      <c r="G259" s="73" t="s">
        <v>1153</v>
      </c>
      <c r="H259" s="20"/>
      <c r="I259" s="19"/>
    </row>
    <row r="260" spans="1:9" ht="14.5">
      <c r="A260" s="120"/>
      <c r="B260" s="320"/>
      <c r="C260" s="320"/>
      <c r="D260" s="15" t="s">
        <v>1507</v>
      </c>
      <c r="E260" s="320" t="s">
        <v>1077</v>
      </c>
      <c r="F260" s="334" t="s">
        <v>1508</v>
      </c>
      <c r="G260" s="73" t="s">
        <v>1102</v>
      </c>
      <c r="H260" s="20"/>
      <c r="I260" s="19"/>
    </row>
    <row r="261" spans="1:9" ht="14.5">
      <c r="A261" s="120">
        <f>A258+1</f>
        <v>158</v>
      </c>
      <c r="B261" s="320" t="s">
        <v>562</v>
      </c>
      <c r="C261" s="320" t="s">
        <v>564</v>
      </c>
      <c r="D261" s="15" t="s">
        <v>1509</v>
      </c>
      <c r="E261" s="320" t="s">
        <v>1077</v>
      </c>
      <c r="F261" s="334" t="s">
        <v>1510</v>
      </c>
      <c r="G261" s="73" t="s">
        <v>1102</v>
      </c>
      <c r="H261" s="20"/>
      <c r="I261" s="19"/>
    </row>
    <row r="262" spans="1:9" ht="14.5">
      <c r="A262" s="120"/>
      <c r="B262" s="320" t="s">
        <v>1511</v>
      </c>
      <c r="C262" s="333" t="s">
        <v>1512</v>
      </c>
      <c r="D262" s="15" t="s">
        <v>1513</v>
      </c>
      <c r="E262" s="320" t="s">
        <v>978</v>
      </c>
      <c r="F262" s="334" t="s">
        <v>1514</v>
      </c>
      <c r="G262" s="73">
        <v>100</v>
      </c>
      <c r="H262" s="20"/>
      <c r="I262" s="19"/>
    </row>
    <row r="263" spans="1:9" ht="14.5">
      <c r="A263" s="120">
        <f>A261+1</f>
        <v>159</v>
      </c>
      <c r="B263" s="320" t="s">
        <v>607</v>
      </c>
      <c r="C263" s="320" t="s">
        <v>609</v>
      </c>
      <c r="D263" s="15" t="s">
        <v>1515</v>
      </c>
      <c r="E263" s="320" t="s">
        <v>978</v>
      </c>
      <c r="F263" s="334" t="s">
        <v>1516</v>
      </c>
      <c r="G263" s="73" t="s">
        <v>37</v>
      </c>
      <c r="H263" s="20"/>
      <c r="I263" s="19"/>
    </row>
    <row r="264" spans="1:9" ht="14.5">
      <c r="A264" s="496">
        <f>A263+1</f>
        <v>160</v>
      </c>
      <c r="B264" s="501" t="s">
        <v>611</v>
      </c>
      <c r="C264" s="501" t="s">
        <v>613</v>
      </c>
      <c r="D264" s="15" t="s">
        <v>1517</v>
      </c>
      <c r="E264" s="320" t="s">
        <v>1014</v>
      </c>
      <c r="F264" s="334" t="s">
        <v>1518</v>
      </c>
      <c r="G264" s="73" t="s">
        <v>614</v>
      </c>
      <c r="H264" s="20"/>
      <c r="I264" s="19"/>
    </row>
    <row r="265" spans="1:9" ht="14.5">
      <c r="A265" s="497"/>
      <c r="B265" s="502"/>
      <c r="C265" s="502"/>
      <c r="D265" s="15" t="s">
        <v>1519</v>
      </c>
      <c r="E265" s="320" t="s">
        <v>1069</v>
      </c>
      <c r="F265" s="334" t="s">
        <v>1516</v>
      </c>
      <c r="G265" s="73">
        <v>100</v>
      </c>
      <c r="H265" s="20"/>
      <c r="I265" s="19"/>
    </row>
    <row r="266" spans="1:9" ht="14.5">
      <c r="A266" s="120">
        <f>A264+1</f>
        <v>161</v>
      </c>
      <c r="B266" s="320" t="s">
        <v>616</v>
      </c>
      <c r="C266" s="320" t="s">
        <v>618</v>
      </c>
      <c r="D266" s="15" t="s">
        <v>1520</v>
      </c>
      <c r="E266" s="320" t="s">
        <v>1521</v>
      </c>
      <c r="F266" s="334" t="s">
        <v>1522</v>
      </c>
      <c r="G266" s="73" t="s">
        <v>1523</v>
      </c>
      <c r="H266" s="20"/>
      <c r="I266" s="19"/>
    </row>
    <row r="267" spans="1:9" ht="14.5">
      <c r="A267" s="120">
        <f>A266+1</f>
        <v>162</v>
      </c>
      <c r="B267" s="320" t="s">
        <v>1524</v>
      </c>
      <c r="C267" s="320" t="s">
        <v>593</v>
      </c>
      <c r="D267" s="15" t="s">
        <v>1525</v>
      </c>
      <c r="E267" s="320" t="s">
        <v>1065</v>
      </c>
      <c r="F267" s="334" t="s">
        <v>1526</v>
      </c>
      <c r="G267" s="73" t="s">
        <v>37</v>
      </c>
      <c r="H267" s="20"/>
      <c r="I267" s="19"/>
    </row>
    <row r="268" spans="1:9" ht="14.5">
      <c r="A268" s="120">
        <f>A267+1</f>
        <v>163</v>
      </c>
      <c r="B268" s="320" t="s">
        <v>619</v>
      </c>
      <c r="C268" s="320" t="s">
        <v>621</v>
      </c>
      <c r="D268" s="15" t="s">
        <v>1527</v>
      </c>
      <c r="E268" s="320" t="s">
        <v>978</v>
      </c>
      <c r="F268" s="334" t="s">
        <v>1359</v>
      </c>
      <c r="G268" s="73" t="s">
        <v>37</v>
      </c>
      <c r="H268" s="20"/>
      <c r="I268" s="19"/>
    </row>
    <row r="269" spans="1:9" ht="14.5">
      <c r="A269" s="120">
        <f>A268+1</f>
        <v>164</v>
      </c>
      <c r="B269" s="320" t="s">
        <v>623</v>
      </c>
      <c r="C269" s="320" t="s">
        <v>625</v>
      </c>
      <c r="D269" s="15" t="s">
        <v>1528</v>
      </c>
      <c r="E269" s="320" t="s">
        <v>1065</v>
      </c>
      <c r="F269" s="334" t="s">
        <v>1101</v>
      </c>
      <c r="G269" s="73" t="s">
        <v>1523</v>
      </c>
      <c r="H269" s="20"/>
      <c r="I269" s="19"/>
    </row>
    <row r="270" spans="1:9" ht="14.5">
      <c r="A270" s="496">
        <f>A269+1</f>
        <v>165</v>
      </c>
      <c r="B270" s="501" t="s">
        <v>1529</v>
      </c>
      <c r="C270" s="501" t="s">
        <v>596</v>
      </c>
      <c r="D270" s="503" t="s">
        <v>1530</v>
      </c>
      <c r="E270" s="320" t="s">
        <v>1065</v>
      </c>
      <c r="F270" s="334" t="s">
        <v>1531</v>
      </c>
      <c r="G270" s="73" t="s">
        <v>1532</v>
      </c>
      <c r="H270" s="20"/>
      <c r="I270" s="19"/>
    </row>
    <row r="271" spans="1:9" ht="14.5">
      <c r="A271" s="497"/>
      <c r="B271" s="502"/>
      <c r="C271" s="502"/>
      <c r="D271" s="505"/>
      <c r="E271" s="320" t="s">
        <v>1014</v>
      </c>
      <c r="F271" s="334" t="s">
        <v>1011</v>
      </c>
      <c r="G271" s="73">
        <v>473</v>
      </c>
      <c r="H271" s="20"/>
      <c r="I271" s="19"/>
    </row>
    <row r="272" spans="1:9" ht="14.5">
      <c r="A272" s="120">
        <f>A270+1</f>
        <v>166</v>
      </c>
      <c r="B272" s="320" t="s">
        <v>629</v>
      </c>
      <c r="C272" s="320" t="s">
        <v>631</v>
      </c>
      <c r="D272" s="503" t="s">
        <v>1533</v>
      </c>
      <c r="E272" s="320" t="s">
        <v>978</v>
      </c>
      <c r="F272" s="334" t="s">
        <v>1534</v>
      </c>
      <c r="G272" s="73" t="s">
        <v>37</v>
      </c>
      <c r="H272" s="20"/>
      <c r="I272" s="19"/>
    </row>
    <row r="273" spans="1:9" ht="14.5">
      <c r="A273" s="120"/>
      <c r="B273" s="320"/>
      <c r="C273" s="320"/>
      <c r="D273" s="505"/>
      <c r="E273" s="320" t="s">
        <v>1077</v>
      </c>
      <c r="F273" s="334" t="s">
        <v>1534</v>
      </c>
      <c r="G273" s="73">
        <v>100</v>
      </c>
      <c r="H273" s="20"/>
      <c r="I273" s="19"/>
    </row>
    <row r="274" spans="1:9" ht="14.5">
      <c r="A274" s="120"/>
      <c r="B274" s="320"/>
      <c r="C274" s="320"/>
      <c r="D274" s="503" t="s">
        <v>1535</v>
      </c>
      <c r="E274" s="320" t="s">
        <v>1065</v>
      </c>
      <c r="F274" s="334" t="s">
        <v>1536</v>
      </c>
      <c r="G274" s="73">
        <v>100</v>
      </c>
      <c r="H274" s="20"/>
      <c r="I274" s="19"/>
    </row>
    <row r="275" spans="1:9" ht="14.5">
      <c r="A275" s="120"/>
      <c r="B275" s="320"/>
      <c r="C275" s="320"/>
      <c r="D275" s="505"/>
      <c r="E275" s="320" t="s">
        <v>1537</v>
      </c>
      <c r="F275" s="334" t="s">
        <v>1538</v>
      </c>
      <c r="G275" s="73">
        <v>100</v>
      </c>
      <c r="H275" s="20"/>
      <c r="I275" s="19"/>
    </row>
    <row r="276" spans="1:9" ht="14.5">
      <c r="A276" s="120">
        <f>A272+1</f>
        <v>167</v>
      </c>
      <c r="B276" s="320" t="s">
        <v>1539</v>
      </c>
      <c r="C276" s="320" t="s">
        <v>1540</v>
      </c>
      <c r="D276" s="15" t="s">
        <v>1541</v>
      </c>
      <c r="E276" s="320" t="s">
        <v>978</v>
      </c>
      <c r="F276" s="334" t="s">
        <v>1542</v>
      </c>
      <c r="G276" s="73" t="s">
        <v>37</v>
      </c>
      <c r="H276" s="20"/>
      <c r="I276" s="19"/>
    </row>
    <row r="277" spans="1:9" ht="14.5">
      <c r="A277" s="496">
        <f>A276+1</f>
        <v>168</v>
      </c>
      <c r="B277" s="501" t="s">
        <v>638</v>
      </c>
      <c r="C277" s="501" t="s">
        <v>640</v>
      </c>
      <c r="D277" s="503" t="s">
        <v>1543</v>
      </c>
      <c r="E277" s="320" t="s">
        <v>985</v>
      </c>
      <c r="F277" s="334" t="s">
        <v>1015</v>
      </c>
      <c r="G277" s="73" t="s">
        <v>61</v>
      </c>
      <c r="H277" s="20"/>
      <c r="I277" s="19"/>
    </row>
    <row r="278" spans="1:9" ht="14.5">
      <c r="A278" s="497"/>
      <c r="B278" s="502"/>
      <c r="C278" s="502"/>
      <c r="D278" s="505"/>
      <c r="E278" s="320" t="s">
        <v>978</v>
      </c>
      <c r="F278" s="334" t="s">
        <v>1009</v>
      </c>
      <c r="G278" s="73">
        <v>100</v>
      </c>
      <c r="H278" s="20"/>
      <c r="I278" s="19"/>
    </row>
    <row r="279" spans="1:9" ht="14.5">
      <c r="A279" s="496">
        <f>A277+1</f>
        <v>169</v>
      </c>
      <c r="B279" s="501" t="s">
        <v>641</v>
      </c>
      <c r="C279" s="501" t="s">
        <v>1544</v>
      </c>
      <c r="D279" s="503" t="s">
        <v>1544</v>
      </c>
      <c r="E279" s="320" t="s">
        <v>978</v>
      </c>
      <c r="F279" s="334" t="s">
        <v>1545</v>
      </c>
      <c r="G279" s="73" t="s">
        <v>46</v>
      </c>
      <c r="H279" s="20"/>
      <c r="I279" s="19"/>
    </row>
    <row r="280" spans="1:9" ht="14.5">
      <c r="A280" s="497"/>
      <c r="B280" s="502"/>
      <c r="C280" s="502"/>
      <c r="D280" s="505"/>
      <c r="E280" s="320" t="s">
        <v>989</v>
      </c>
      <c r="F280" s="334" t="s">
        <v>1029</v>
      </c>
      <c r="G280" s="73">
        <v>28</v>
      </c>
      <c r="H280" s="20"/>
      <c r="I280" s="19"/>
    </row>
    <row r="281" spans="1:9" ht="14.5">
      <c r="A281" s="120">
        <f>A279+1</f>
        <v>170</v>
      </c>
      <c r="B281" s="320" t="s">
        <v>646</v>
      </c>
      <c r="C281" s="320" t="s">
        <v>1546</v>
      </c>
      <c r="D281" s="15" t="s">
        <v>1547</v>
      </c>
      <c r="E281" s="320" t="s">
        <v>978</v>
      </c>
      <c r="F281" s="334" t="s">
        <v>1548</v>
      </c>
      <c r="G281" s="73" t="s">
        <v>37</v>
      </c>
      <c r="H281" s="20"/>
      <c r="I281" s="19"/>
    </row>
    <row r="282" spans="1:9" ht="14.5">
      <c r="A282" s="120"/>
      <c r="B282" s="109" t="s">
        <v>650</v>
      </c>
      <c r="C282" s="320" t="s">
        <v>652</v>
      </c>
      <c r="D282" s="15" t="s">
        <v>1549</v>
      </c>
      <c r="E282" s="320" t="s">
        <v>1077</v>
      </c>
      <c r="F282" s="334" t="s">
        <v>1550</v>
      </c>
      <c r="G282" s="73">
        <v>100</v>
      </c>
      <c r="H282" s="20"/>
      <c r="I282" s="19"/>
    </row>
    <row r="283" spans="1:9" ht="14.5">
      <c r="A283" s="496">
        <f>A281+1</f>
        <v>171</v>
      </c>
      <c r="B283" s="501" t="s">
        <v>653</v>
      </c>
      <c r="C283" s="501" t="s">
        <v>655</v>
      </c>
      <c r="D283" s="503" t="s">
        <v>655</v>
      </c>
      <c r="E283" s="320" t="s">
        <v>978</v>
      </c>
      <c r="F283" s="334" t="s">
        <v>1551</v>
      </c>
      <c r="G283" s="73" t="s">
        <v>1285</v>
      </c>
      <c r="H283" s="21"/>
      <c r="I283" s="22"/>
    </row>
    <row r="284" spans="1:9" ht="14.5">
      <c r="A284" s="497"/>
      <c r="B284" s="502"/>
      <c r="C284" s="502"/>
      <c r="D284" s="505"/>
      <c r="E284" s="320" t="s">
        <v>1014</v>
      </c>
      <c r="F284" s="334" t="s">
        <v>1009</v>
      </c>
      <c r="G284" s="73">
        <v>100</v>
      </c>
      <c r="H284" s="21"/>
      <c r="I284" s="22"/>
    </row>
    <row r="285" spans="1:9" ht="14.5">
      <c r="A285" s="496">
        <f>A283+1</f>
        <v>172</v>
      </c>
      <c r="B285" s="501" t="s">
        <v>661</v>
      </c>
      <c r="C285" s="501" t="s">
        <v>663</v>
      </c>
      <c r="D285" s="503" t="s">
        <v>1552</v>
      </c>
      <c r="E285" s="320" t="s">
        <v>1553</v>
      </c>
      <c r="F285" s="334" t="s">
        <v>1554</v>
      </c>
      <c r="G285" s="73" t="s">
        <v>665</v>
      </c>
      <c r="H285" s="21"/>
      <c r="I285" s="22"/>
    </row>
    <row r="286" spans="1:9" ht="14.5">
      <c r="A286" s="500"/>
      <c r="B286" s="506"/>
      <c r="C286" s="506"/>
      <c r="D286" s="505"/>
      <c r="E286" s="320" t="s">
        <v>985</v>
      </c>
      <c r="F286" s="334" t="s">
        <v>1015</v>
      </c>
      <c r="G286" s="73" t="s">
        <v>67</v>
      </c>
      <c r="H286" s="21"/>
      <c r="I286" s="22"/>
    </row>
    <row r="287" spans="1:9" ht="14.5">
      <c r="A287" s="497"/>
      <c r="B287" s="502"/>
      <c r="C287" s="502"/>
      <c r="D287" s="15" t="s">
        <v>1555</v>
      </c>
      <c r="E287" s="320" t="s">
        <v>978</v>
      </c>
      <c r="F287" s="334" t="s">
        <v>1029</v>
      </c>
      <c r="G287" s="73" t="s">
        <v>1004</v>
      </c>
      <c r="H287" s="21"/>
      <c r="I287" s="22"/>
    </row>
    <row r="288" spans="1:9" ht="14.5">
      <c r="A288" s="120">
        <f>A285+1</f>
        <v>173</v>
      </c>
      <c r="B288" s="320" t="s">
        <v>667</v>
      </c>
      <c r="C288" s="320" t="s">
        <v>669</v>
      </c>
      <c r="D288" s="15" t="s">
        <v>1556</v>
      </c>
      <c r="E288" s="320" t="s">
        <v>978</v>
      </c>
      <c r="F288" s="334" t="s">
        <v>1557</v>
      </c>
      <c r="G288" s="73" t="s">
        <v>1030</v>
      </c>
      <c r="H288" s="21"/>
      <c r="I288" s="22"/>
    </row>
    <row r="289" spans="1:9" ht="14.5">
      <c r="A289" s="120">
        <f>A288+1</f>
        <v>174</v>
      </c>
      <c r="B289" s="320" t="s">
        <v>1558</v>
      </c>
      <c r="C289" s="320" t="s">
        <v>1559</v>
      </c>
      <c r="D289" s="15" t="s">
        <v>1560</v>
      </c>
      <c r="E289" s="320" t="s">
        <v>978</v>
      </c>
      <c r="F289" s="334" t="s">
        <v>1561</v>
      </c>
      <c r="G289" s="73" t="s">
        <v>37</v>
      </c>
      <c r="H289" s="21"/>
      <c r="I289" s="22"/>
    </row>
    <row r="290" spans="1:9" ht="14.5">
      <c r="A290" s="120">
        <f>A289+1</f>
        <v>175</v>
      </c>
      <c r="B290" s="320" t="s">
        <v>1562</v>
      </c>
      <c r="C290" s="320" t="s">
        <v>1563</v>
      </c>
      <c r="D290" s="15" t="s">
        <v>1564</v>
      </c>
      <c r="E290" s="320" t="s">
        <v>978</v>
      </c>
      <c r="F290" s="334" t="s">
        <v>1029</v>
      </c>
      <c r="G290" s="73" t="s">
        <v>37</v>
      </c>
      <c r="H290" s="21"/>
      <c r="I290" s="22"/>
    </row>
    <row r="291" spans="1:9" ht="14.5">
      <c r="A291" s="496">
        <f>A290+1</f>
        <v>176</v>
      </c>
      <c r="B291" s="501" t="s">
        <v>670</v>
      </c>
      <c r="C291" s="501" t="s">
        <v>672</v>
      </c>
      <c r="D291" s="15" t="s">
        <v>1565</v>
      </c>
      <c r="E291" s="320" t="s">
        <v>1173</v>
      </c>
      <c r="F291" s="334" t="s">
        <v>1566</v>
      </c>
      <c r="G291" s="73" t="s">
        <v>1567</v>
      </c>
      <c r="H291" s="21"/>
      <c r="I291" s="22"/>
    </row>
    <row r="292" spans="1:9" ht="14.5">
      <c r="A292" s="497"/>
      <c r="B292" s="502"/>
      <c r="C292" s="502"/>
      <c r="D292" s="15" t="s">
        <v>1568</v>
      </c>
      <c r="E292" s="320" t="s">
        <v>1569</v>
      </c>
      <c r="F292" s="334" t="s">
        <v>1570</v>
      </c>
      <c r="G292" s="73" t="s">
        <v>674</v>
      </c>
      <c r="H292" s="21"/>
      <c r="I292" s="22"/>
    </row>
    <row r="293" spans="1:9" ht="14.5">
      <c r="A293" s="120">
        <f>A291+1</f>
        <v>177</v>
      </c>
      <c r="B293" s="320" t="s">
        <v>675</v>
      </c>
      <c r="C293" s="320" t="s">
        <v>677</v>
      </c>
      <c r="D293" s="15" t="s">
        <v>1571</v>
      </c>
      <c r="E293" s="320" t="s">
        <v>978</v>
      </c>
      <c r="F293" s="334" t="s">
        <v>1572</v>
      </c>
      <c r="G293" s="73" t="s">
        <v>1573</v>
      </c>
      <c r="H293" s="21"/>
      <c r="I293" s="22"/>
    </row>
    <row r="294" spans="1:9" ht="14.5">
      <c r="A294" s="120">
        <f>A293+1</f>
        <v>178</v>
      </c>
      <c r="B294" s="320" t="s">
        <v>678</v>
      </c>
      <c r="C294" s="320" t="s">
        <v>680</v>
      </c>
      <c r="D294" s="15" t="s">
        <v>1574</v>
      </c>
      <c r="E294" s="320" t="s">
        <v>978</v>
      </c>
      <c r="F294" s="334" t="s">
        <v>1242</v>
      </c>
      <c r="G294" s="73" t="s">
        <v>1153</v>
      </c>
      <c r="H294" s="21"/>
      <c r="I294" s="22"/>
    </row>
    <row r="295" spans="1:9" ht="14.5">
      <c r="A295" s="496">
        <f>A294+1</f>
        <v>179</v>
      </c>
      <c r="B295" s="501" t="s">
        <v>681</v>
      </c>
      <c r="C295" s="501" t="s">
        <v>683</v>
      </c>
      <c r="D295" s="15" t="s">
        <v>1575</v>
      </c>
      <c r="E295" s="320" t="s">
        <v>1077</v>
      </c>
      <c r="F295" s="334" t="s">
        <v>1054</v>
      </c>
      <c r="G295" s="73" t="s">
        <v>86</v>
      </c>
      <c r="H295" s="20"/>
      <c r="I295" s="19"/>
    </row>
    <row r="296" spans="1:9" ht="14.5">
      <c r="A296" s="497"/>
      <c r="B296" s="502"/>
      <c r="C296" s="502"/>
      <c r="D296" s="15" t="s">
        <v>683</v>
      </c>
      <c r="E296" s="320" t="s">
        <v>1005</v>
      </c>
      <c r="F296" s="334" t="s">
        <v>1009</v>
      </c>
      <c r="G296" s="73">
        <v>118.28</v>
      </c>
      <c r="H296" s="20"/>
      <c r="I296" s="19"/>
    </row>
    <row r="297" spans="1:9" ht="14.5">
      <c r="A297" s="496">
        <f>A295+1</f>
        <v>180</v>
      </c>
      <c r="B297" s="501" t="s">
        <v>686</v>
      </c>
      <c r="C297" s="501" t="s">
        <v>688</v>
      </c>
      <c r="D297" s="503" t="s">
        <v>1576</v>
      </c>
      <c r="E297" s="320" t="s">
        <v>1065</v>
      </c>
      <c r="F297" s="334" t="s">
        <v>1577</v>
      </c>
      <c r="G297" s="73" t="s">
        <v>689</v>
      </c>
      <c r="H297" s="20"/>
      <c r="I297" s="19"/>
    </row>
    <row r="298" spans="1:9" ht="14.5">
      <c r="A298" s="497"/>
      <c r="B298" s="502"/>
      <c r="C298" s="502"/>
      <c r="D298" s="505"/>
      <c r="E298" s="320" t="s">
        <v>1014</v>
      </c>
      <c r="F298" s="334" t="s">
        <v>1174</v>
      </c>
      <c r="G298" s="73">
        <v>300</v>
      </c>
      <c r="H298" s="20"/>
      <c r="I298" s="19"/>
    </row>
    <row r="299" spans="1:9" ht="14.5">
      <c r="A299" s="496">
        <f>A297+1</f>
        <v>181</v>
      </c>
      <c r="B299" s="501" t="s">
        <v>697</v>
      </c>
      <c r="C299" s="501" t="s">
        <v>699</v>
      </c>
      <c r="D299" s="15" t="s">
        <v>699</v>
      </c>
      <c r="E299" s="320" t="s">
        <v>978</v>
      </c>
      <c r="F299" s="334" t="s">
        <v>1242</v>
      </c>
      <c r="G299" s="73" t="s">
        <v>1102</v>
      </c>
      <c r="H299" s="20"/>
      <c r="I299" s="19"/>
    </row>
    <row r="300" spans="1:9" ht="14.5">
      <c r="A300" s="497"/>
      <c r="B300" s="502"/>
      <c r="C300" s="502"/>
      <c r="D300" s="15" t="s">
        <v>1578</v>
      </c>
      <c r="E300" s="320" t="s">
        <v>1005</v>
      </c>
      <c r="F300" s="334" t="s">
        <v>1011</v>
      </c>
      <c r="G300" s="73">
        <v>15</v>
      </c>
      <c r="H300" s="20"/>
      <c r="I300" s="19"/>
    </row>
    <row r="301" spans="1:9" ht="14.5">
      <c r="A301" s="120">
        <f>A299+1</f>
        <v>182</v>
      </c>
      <c r="B301" s="320" t="s">
        <v>1579</v>
      </c>
      <c r="C301" s="320" t="s">
        <v>1580</v>
      </c>
      <c r="D301" s="15" t="s">
        <v>1581</v>
      </c>
      <c r="E301" s="320" t="s">
        <v>978</v>
      </c>
      <c r="F301" s="334" t="s">
        <v>1582</v>
      </c>
      <c r="G301" s="73">
        <v>100</v>
      </c>
      <c r="H301" s="20"/>
      <c r="I301" s="19"/>
    </row>
    <row r="302" spans="1:9" ht="14.5">
      <c r="A302" s="120">
        <f>A301+1</f>
        <v>183</v>
      </c>
      <c r="B302" s="320" t="s">
        <v>701</v>
      </c>
      <c r="C302" s="320" t="s">
        <v>703</v>
      </c>
      <c r="D302" s="15" t="s">
        <v>1583</v>
      </c>
      <c r="E302" s="320" t="s">
        <v>989</v>
      </c>
      <c r="F302" s="334" t="s">
        <v>1584</v>
      </c>
      <c r="G302" s="73" t="s">
        <v>1585</v>
      </c>
      <c r="H302" s="20"/>
      <c r="I302" s="19"/>
    </row>
    <row r="303" spans="1:9" ht="14.5">
      <c r="A303" s="120"/>
      <c r="B303" s="320"/>
      <c r="C303" s="320"/>
      <c r="D303" s="15" t="s">
        <v>1586</v>
      </c>
      <c r="E303" s="320" t="s">
        <v>978</v>
      </c>
      <c r="F303" s="334" t="s">
        <v>1584</v>
      </c>
      <c r="G303" s="73" t="s">
        <v>1587</v>
      </c>
      <c r="H303" s="20"/>
      <c r="I303" s="19"/>
    </row>
    <row r="304" spans="1:9" ht="14.5">
      <c r="A304" s="120">
        <f>A302+1</f>
        <v>184</v>
      </c>
      <c r="B304" s="320" t="s">
        <v>705</v>
      </c>
      <c r="C304" s="320" t="s">
        <v>707</v>
      </c>
      <c r="D304" s="15" t="s">
        <v>1588</v>
      </c>
      <c r="E304" s="320" t="s">
        <v>1077</v>
      </c>
      <c r="F304" s="334" t="s">
        <v>1493</v>
      </c>
      <c r="G304" s="73" t="s">
        <v>37</v>
      </c>
      <c r="H304" s="20"/>
      <c r="I304" s="19"/>
    </row>
    <row r="305" spans="1:9" ht="14.5">
      <c r="A305" s="120">
        <f>A304+1</f>
        <v>185</v>
      </c>
      <c r="B305" s="320" t="s">
        <v>708</v>
      </c>
      <c r="C305" s="320" t="s">
        <v>710</v>
      </c>
      <c r="D305" s="15" t="s">
        <v>1589</v>
      </c>
      <c r="E305" s="320" t="s">
        <v>978</v>
      </c>
      <c r="F305" s="334" t="s">
        <v>994</v>
      </c>
      <c r="G305" s="73" t="s">
        <v>37</v>
      </c>
      <c r="H305" s="20"/>
      <c r="I305" s="19"/>
    </row>
    <row r="306" spans="1:9" ht="14.5">
      <c r="A306" s="120">
        <f>A305+1</f>
        <v>186</v>
      </c>
      <c r="B306" s="320" t="s">
        <v>711</v>
      </c>
      <c r="C306" s="320" t="s">
        <v>713</v>
      </c>
      <c r="D306" s="15" t="s">
        <v>1590</v>
      </c>
      <c r="E306" s="320" t="s">
        <v>1019</v>
      </c>
      <c r="F306" s="334" t="s">
        <v>1591</v>
      </c>
      <c r="G306" s="73" t="s">
        <v>86</v>
      </c>
      <c r="H306" s="20"/>
      <c r="I306" s="19"/>
    </row>
    <row r="307" spans="1:9" ht="14.5">
      <c r="A307" s="496">
        <f>A306+1</f>
        <v>187</v>
      </c>
      <c r="B307" s="501" t="s">
        <v>715</v>
      </c>
      <c r="C307" s="501" t="s">
        <v>717</v>
      </c>
      <c r="D307" s="15" t="s">
        <v>1592</v>
      </c>
      <c r="E307" s="320" t="s">
        <v>1014</v>
      </c>
      <c r="F307" s="334" t="s">
        <v>1593</v>
      </c>
      <c r="G307" s="73" t="s">
        <v>65</v>
      </c>
      <c r="H307" s="20"/>
      <c r="I307" s="19"/>
    </row>
    <row r="308" spans="1:9" ht="14.5">
      <c r="A308" s="497"/>
      <c r="B308" s="502"/>
      <c r="C308" s="502"/>
      <c r="D308" s="15" t="s">
        <v>1594</v>
      </c>
      <c r="E308" s="320" t="s">
        <v>978</v>
      </c>
      <c r="F308" s="334" t="s">
        <v>1595</v>
      </c>
      <c r="G308" s="73">
        <v>98</v>
      </c>
      <c r="H308" s="20"/>
      <c r="I308" s="19"/>
    </row>
    <row r="309" spans="1:9" ht="29">
      <c r="A309" s="120">
        <f>A307+1</f>
        <v>188</v>
      </c>
      <c r="B309" s="320" t="s">
        <v>719</v>
      </c>
      <c r="C309" s="320" t="s">
        <v>721</v>
      </c>
      <c r="D309" s="15" t="s">
        <v>1596</v>
      </c>
      <c r="E309" s="320" t="s">
        <v>1019</v>
      </c>
      <c r="F309" s="337" t="s">
        <v>1597</v>
      </c>
      <c r="G309" s="73" t="s">
        <v>722</v>
      </c>
      <c r="H309" s="20"/>
      <c r="I309" s="19"/>
    </row>
    <row r="310" spans="1:9" ht="14.5">
      <c r="A310" s="120">
        <f>A309+1</f>
        <v>189</v>
      </c>
      <c r="B310" s="320" t="s">
        <v>723</v>
      </c>
      <c r="C310" s="320" t="s">
        <v>571</v>
      </c>
      <c r="D310" s="15" t="s">
        <v>1598</v>
      </c>
      <c r="E310" s="320" t="s">
        <v>1216</v>
      </c>
      <c r="F310" s="334" t="s">
        <v>1599</v>
      </c>
      <c r="G310" s="73">
        <v>7</v>
      </c>
      <c r="H310" s="20"/>
      <c r="I310" s="19"/>
    </row>
    <row r="311" spans="1:9" ht="15.5">
      <c r="A311" s="63"/>
      <c r="B311" s="63"/>
      <c r="C311" s="63"/>
      <c r="D311" s="63"/>
      <c r="E311" s="63"/>
      <c r="F311" s="105"/>
      <c r="G311" s="105"/>
      <c r="H311" s="63"/>
      <c r="I311" s="63"/>
    </row>
    <row r="312" spans="1:9" ht="21">
      <c r="A312" s="50" t="s">
        <v>733</v>
      </c>
      <c r="B312" s="51"/>
      <c r="C312" s="52"/>
      <c r="D312" s="52"/>
      <c r="E312" s="51"/>
      <c r="F312" s="102"/>
      <c r="G312" s="102"/>
      <c r="H312" s="53"/>
      <c r="I312" s="53"/>
    </row>
    <row r="313" spans="1:9" ht="14.5">
      <c r="A313" s="120">
        <v>190</v>
      </c>
      <c r="B313" s="320" t="s">
        <v>1600</v>
      </c>
      <c r="C313" s="320" t="s">
        <v>1601</v>
      </c>
      <c r="D313" s="15" t="s">
        <v>1602</v>
      </c>
      <c r="E313" s="320" t="s">
        <v>978</v>
      </c>
      <c r="F313" s="334" t="s">
        <v>1419</v>
      </c>
      <c r="G313" s="73" t="s">
        <v>1603</v>
      </c>
      <c r="H313" s="85"/>
      <c r="I313" s="86"/>
    </row>
    <row r="314" spans="1:9" ht="14.5">
      <c r="A314" s="120">
        <f>A313+1</f>
        <v>191</v>
      </c>
      <c r="B314" s="320" t="s">
        <v>1604</v>
      </c>
      <c r="C314" s="320" t="s">
        <v>1605</v>
      </c>
      <c r="D314" s="15" t="s">
        <v>1606</v>
      </c>
      <c r="E314" s="320" t="s">
        <v>1269</v>
      </c>
      <c r="F314" s="336">
        <v>0.05</v>
      </c>
      <c r="G314" s="73" t="s">
        <v>86</v>
      </c>
      <c r="H314" s="20"/>
      <c r="I314" s="19"/>
    </row>
    <row r="315" spans="1:9" ht="21">
      <c r="A315" s="26"/>
      <c r="B315" s="27"/>
      <c r="C315" s="28"/>
      <c r="D315" s="28"/>
      <c r="E315" s="27"/>
      <c r="F315" s="26"/>
      <c r="G315" s="26"/>
      <c r="H315" s="29"/>
      <c r="I315" s="29"/>
    </row>
    <row r="316" spans="1:9" ht="21">
      <c r="A316" s="64" t="s">
        <v>735</v>
      </c>
      <c r="B316" s="65"/>
      <c r="C316" s="66"/>
      <c r="D316" s="66"/>
      <c r="E316" s="65"/>
      <c r="F316" s="106"/>
      <c r="G316" s="106"/>
      <c r="H316" s="67"/>
      <c r="I316" s="67"/>
    </row>
    <row r="317" spans="1:9" ht="14.5">
      <c r="A317" s="120">
        <v>192</v>
      </c>
      <c r="B317" s="334" t="s">
        <v>742</v>
      </c>
      <c r="C317" s="334" t="s">
        <v>361</v>
      </c>
      <c r="D317" s="73" t="s">
        <v>1607</v>
      </c>
      <c r="E317" s="320" t="s">
        <v>1608</v>
      </c>
      <c r="F317" s="334" t="s">
        <v>1609</v>
      </c>
      <c r="G317" s="73" t="s">
        <v>1610</v>
      </c>
      <c r="H317" s="20"/>
      <c r="I317" s="19"/>
    </row>
    <row r="318" spans="1:9" ht="14.5">
      <c r="A318" s="120">
        <f>A317+1</f>
        <v>193</v>
      </c>
      <c r="B318" s="334" t="s">
        <v>739</v>
      </c>
      <c r="C318" s="334" t="s">
        <v>741</v>
      </c>
      <c r="D318" s="73" t="s">
        <v>1611</v>
      </c>
      <c r="E318" s="320" t="s">
        <v>1608</v>
      </c>
      <c r="F318" s="334" t="s">
        <v>1009</v>
      </c>
      <c r="G318" s="73" t="s">
        <v>328</v>
      </c>
      <c r="H318" s="20"/>
      <c r="I318" s="19"/>
    </row>
    <row r="319" spans="1:9" ht="14.5">
      <c r="A319" s="496">
        <f>A318+1</f>
        <v>194</v>
      </c>
      <c r="B319" s="466" t="s">
        <v>745</v>
      </c>
      <c r="C319" s="466" t="s">
        <v>747</v>
      </c>
      <c r="D319" s="460" t="s">
        <v>1612</v>
      </c>
      <c r="E319" s="320" t="s">
        <v>1613</v>
      </c>
      <c r="F319" s="334" t="s">
        <v>1614</v>
      </c>
      <c r="G319" s="73" t="s">
        <v>748</v>
      </c>
      <c r="H319" s="20"/>
      <c r="I319" s="19"/>
    </row>
    <row r="320" spans="1:9" ht="14.5">
      <c r="A320" s="500"/>
      <c r="B320" s="467"/>
      <c r="C320" s="467"/>
      <c r="D320" s="461"/>
      <c r="E320" s="320" t="s">
        <v>1613</v>
      </c>
      <c r="F320" s="334" t="s">
        <v>1015</v>
      </c>
      <c r="G320" s="73">
        <v>20</v>
      </c>
      <c r="H320" s="20"/>
      <c r="I320" s="19"/>
    </row>
    <row r="321" spans="1:9" ht="14.5">
      <c r="A321" s="500"/>
      <c r="B321" s="467"/>
      <c r="C321" s="467"/>
      <c r="D321" s="461"/>
      <c r="E321" s="320" t="s">
        <v>1615</v>
      </c>
      <c r="F321" s="334" t="s">
        <v>1486</v>
      </c>
      <c r="G321" s="73">
        <v>60</v>
      </c>
      <c r="H321" s="20"/>
      <c r="I321" s="19"/>
    </row>
    <row r="322" spans="1:9" ht="14.5">
      <c r="A322" s="497"/>
      <c r="B322" s="468"/>
      <c r="C322" s="468"/>
      <c r="D322" s="462"/>
      <c r="E322" s="320" t="s">
        <v>1616</v>
      </c>
      <c r="F322" s="334" t="s">
        <v>1617</v>
      </c>
      <c r="G322" s="73">
        <v>200</v>
      </c>
      <c r="H322" s="20"/>
      <c r="I322" s="19"/>
    </row>
    <row r="323" spans="1:9" ht="14.5">
      <c r="A323" s="120">
        <f>A319+1</f>
        <v>195</v>
      </c>
      <c r="B323" s="334" t="s">
        <v>751</v>
      </c>
      <c r="C323" s="334" t="s">
        <v>753</v>
      </c>
      <c r="D323" s="73" t="s">
        <v>1618</v>
      </c>
      <c r="E323" s="320" t="s">
        <v>1616</v>
      </c>
      <c r="F323" s="334" t="s">
        <v>1619</v>
      </c>
      <c r="G323" s="73" t="s">
        <v>106</v>
      </c>
      <c r="H323" s="20"/>
      <c r="I323" s="19"/>
    </row>
    <row r="324" spans="1:9" ht="14.5">
      <c r="A324" s="120">
        <f>A323+1</f>
        <v>196</v>
      </c>
      <c r="B324" s="334" t="s">
        <v>775</v>
      </c>
      <c r="C324" s="334" t="s">
        <v>777</v>
      </c>
      <c r="D324" s="73" t="s">
        <v>1620</v>
      </c>
      <c r="E324" s="320" t="s">
        <v>1613</v>
      </c>
      <c r="F324" s="334" t="s">
        <v>1621</v>
      </c>
      <c r="G324" s="73" t="s">
        <v>778</v>
      </c>
      <c r="H324" s="20"/>
      <c r="I324" s="19"/>
    </row>
    <row r="325" spans="1:9" ht="29">
      <c r="A325" s="496">
        <f>A324+1</f>
        <v>197</v>
      </c>
      <c r="B325" s="466" t="s">
        <v>779</v>
      </c>
      <c r="C325" s="466" t="s">
        <v>781</v>
      </c>
      <c r="D325" s="73" t="s">
        <v>1622</v>
      </c>
      <c r="E325" s="320" t="s">
        <v>1613</v>
      </c>
      <c r="F325" s="337" t="s">
        <v>1623</v>
      </c>
      <c r="G325" s="73" t="s">
        <v>1624</v>
      </c>
      <c r="H325" s="20"/>
      <c r="I325" s="19"/>
    </row>
    <row r="326" spans="1:9" ht="14.5">
      <c r="A326" s="497"/>
      <c r="B326" s="468"/>
      <c r="C326" s="468"/>
      <c r="D326" s="73" t="s">
        <v>1625</v>
      </c>
      <c r="E326" s="320" t="s">
        <v>1616</v>
      </c>
      <c r="F326" s="334" t="s">
        <v>1626</v>
      </c>
      <c r="G326" s="73">
        <v>200</v>
      </c>
      <c r="H326" s="20"/>
      <c r="I326" s="19"/>
    </row>
    <row r="327" spans="1:9" ht="14.5">
      <c r="A327" s="496">
        <f>A325+1</f>
        <v>198</v>
      </c>
      <c r="B327" s="466" t="s">
        <v>788</v>
      </c>
      <c r="C327" s="466" t="s">
        <v>790</v>
      </c>
      <c r="D327" s="73" t="s">
        <v>1627</v>
      </c>
      <c r="E327" s="320" t="s">
        <v>1613</v>
      </c>
      <c r="F327" s="334" t="s">
        <v>1628</v>
      </c>
      <c r="G327" s="73" t="s">
        <v>328</v>
      </c>
      <c r="H327" s="20"/>
      <c r="I327" s="19"/>
    </row>
    <row r="328" spans="1:9" ht="14.5">
      <c r="A328" s="497"/>
      <c r="B328" s="468"/>
      <c r="C328" s="468"/>
      <c r="D328" s="73" t="s">
        <v>1629</v>
      </c>
      <c r="E328" s="320" t="s">
        <v>1499</v>
      </c>
      <c r="F328" s="334" t="s">
        <v>1630</v>
      </c>
      <c r="G328" s="73" t="s">
        <v>1030</v>
      </c>
      <c r="H328" s="20"/>
      <c r="I328" s="19"/>
    </row>
    <row r="329" spans="1:9" ht="14.5">
      <c r="A329" s="120">
        <f>A327+1</f>
        <v>199</v>
      </c>
      <c r="B329" s="334" t="s">
        <v>1631</v>
      </c>
      <c r="C329" s="334" t="s">
        <v>1632</v>
      </c>
      <c r="D329" s="73" t="s">
        <v>1633</v>
      </c>
      <c r="E329" s="320" t="s">
        <v>1014</v>
      </c>
      <c r="F329" s="334" t="s">
        <v>1634</v>
      </c>
      <c r="G329" s="73" t="s">
        <v>1635</v>
      </c>
      <c r="H329" s="20"/>
      <c r="I329" s="19"/>
    </row>
    <row r="330" spans="1:9" ht="14.5">
      <c r="A330" s="120">
        <f>A329+1</f>
        <v>200</v>
      </c>
      <c r="B330" s="334" t="s">
        <v>1636</v>
      </c>
      <c r="C330" s="334" t="s">
        <v>1637</v>
      </c>
      <c r="D330" s="73" t="s">
        <v>1638</v>
      </c>
      <c r="E330" s="320" t="s">
        <v>1014</v>
      </c>
      <c r="F330" s="334" t="s">
        <v>1639</v>
      </c>
      <c r="G330" s="73" t="s">
        <v>369</v>
      </c>
      <c r="H330" s="20"/>
      <c r="I330" s="19"/>
    </row>
    <row r="331" spans="1:9" ht="14.5">
      <c r="A331" s="120">
        <f>A330+1</f>
        <v>201</v>
      </c>
      <c r="B331" s="334" t="s">
        <v>1640</v>
      </c>
      <c r="C331" s="334" t="s">
        <v>1641</v>
      </c>
      <c r="D331" s="73" t="s">
        <v>1642</v>
      </c>
      <c r="E331" s="320" t="s">
        <v>978</v>
      </c>
      <c r="F331" s="334" t="s">
        <v>994</v>
      </c>
      <c r="G331" s="73" t="s">
        <v>689</v>
      </c>
      <c r="H331" s="20"/>
      <c r="I331" s="19"/>
    </row>
    <row r="332" spans="1:9" ht="14.5">
      <c r="A332" s="496">
        <f>A331+1</f>
        <v>202</v>
      </c>
      <c r="B332" s="466" t="s">
        <v>795</v>
      </c>
      <c r="C332" s="466" t="s">
        <v>797</v>
      </c>
      <c r="D332" s="73" t="s">
        <v>1643</v>
      </c>
      <c r="E332" s="320" t="s">
        <v>978</v>
      </c>
      <c r="F332" s="334" t="s">
        <v>994</v>
      </c>
      <c r="G332" s="73">
        <v>100</v>
      </c>
      <c r="H332" s="20"/>
      <c r="I332" s="19"/>
    </row>
    <row r="333" spans="1:9" ht="14.5">
      <c r="A333" s="497"/>
      <c r="B333" s="468"/>
      <c r="C333" s="468"/>
      <c r="D333" s="73" t="s">
        <v>1644</v>
      </c>
      <c r="E333" s="320" t="s">
        <v>1014</v>
      </c>
      <c r="F333" s="334" t="s">
        <v>1009</v>
      </c>
      <c r="G333" s="73">
        <v>200</v>
      </c>
      <c r="H333" s="20"/>
      <c r="I333" s="19"/>
    </row>
    <row r="334" spans="1:9" ht="21">
      <c r="A334" s="26"/>
      <c r="B334" s="27"/>
      <c r="C334" s="28"/>
      <c r="D334" s="28"/>
      <c r="E334" s="27"/>
      <c r="F334" s="26"/>
      <c r="G334" s="26"/>
      <c r="H334" s="29"/>
      <c r="I334" s="29"/>
    </row>
    <row r="335" spans="1:9" ht="21">
      <c r="A335" s="11" t="s">
        <v>800</v>
      </c>
      <c r="B335" s="12"/>
      <c r="C335" s="13"/>
      <c r="D335" s="13"/>
      <c r="E335" s="12"/>
      <c r="F335" s="96"/>
      <c r="G335" s="96"/>
      <c r="H335" s="68"/>
      <c r="I335" s="68"/>
    </row>
    <row r="336" spans="1:9" ht="14.5">
      <c r="A336" s="87">
        <v>203</v>
      </c>
      <c r="B336" s="334" t="s">
        <v>807</v>
      </c>
      <c r="C336" s="334" t="s">
        <v>809</v>
      </c>
      <c r="D336" s="73" t="s">
        <v>1645</v>
      </c>
      <c r="E336" s="320" t="s">
        <v>1646</v>
      </c>
      <c r="F336" s="334" t="s">
        <v>1167</v>
      </c>
      <c r="G336" s="73" t="s">
        <v>810</v>
      </c>
      <c r="H336" s="20"/>
      <c r="I336" s="19"/>
    </row>
    <row r="337" spans="1:9" ht="14.5">
      <c r="A337" s="496">
        <v>204</v>
      </c>
      <c r="B337" s="466" t="s">
        <v>817</v>
      </c>
      <c r="C337" s="466" t="s">
        <v>1647</v>
      </c>
      <c r="D337" s="73" t="s">
        <v>1648</v>
      </c>
      <c r="E337" s="320" t="s">
        <v>1646</v>
      </c>
      <c r="F337" s="334" t="s">
        <v>1649</v>
      </c>
      <c r="G337" s="73" t="s">
        <v>824</v>
      </c>
      <c r="H337" s="20"/>
      <c r="I337" s="19"/>
    </row>
    <row r="338" spans="1:9" ht="14.5">
      <c r="A338" s="500"/>
      <c r="B338" s="467"/>
      <c r="C338" s="467"/>
      <c r="D338" s="73" t="s">
        <v>1650</v>
      </c>
      <c r="E338" s="320" t="s">
        <v>1646</v>
      </c>
      <c r="F338" s="334" t="s">
        <v>1651</v>
      </c>
      <c r="G338" s="73" t="s">
        <v>824</v>
      </c>
      <c r="H338" s="20"/>
      <c r="I338" s="19"/>
    </row>
    <row r="339" spans="1:9" ht="14.5">
      <c r="A339" s="497"/>
      <c r="B339" s="468"/>
      <c r="C339" s="468"/>
      <c r="D339" s="73" t="s">
        <v>1652</v>
      </c>
      <c r="E339" s="320" t="s">
        <v>1646</v>
      </c>
      <c r="F339" s="334" t="s">
        <v>1653</v>
      </c>
      <c r="G339" s="73" t="s">
        <v>810</v>
      </c>
      <c r="H339" s="20"/>
      <c r="I339" s="19"/>
    </row>
    <row r="340" spans="1:9" ht="14.5">
      <c r="A340" s="496">
        <v>205</v>
      </c>
      <c r="B340" s="466" t="s">
        <v>821</v>
      </c>
      <c r="C340" s="466" t="s">
        <v>823</v>
      </c>
      <c r="D340" s="73" t="s">
        <v>1654</v>
      </c>
      <c r="E340" s="320" t="s">
        <v>1646</v>
      </c>
      <c r="F340" s="334" t="s">
        <v>1655</v>
      </c>
      <c r="G340" s="73" t="s">
        <v>824</v>
      </c>
      <c r="H340" s="20"/>
      <c r="I340" s="19"/>
    </row>
    <row r="341" spans="1:9" ht="14.5">
      <c r="A341" s="497"/>
      <c r="B341" s="468"/>
      <c r="C341" s="468"/>
      <c r="D341" s="73" t="s">
        <v>1656</v>
      </c>
      <c r="E341" s="320" t="s">
        <v>1646</v>
      </c>
      <c r="F341" s="334" t="s">
        <v>1655</v>
      </c>
      <c r="G341" s="110" t="s">
        <v>1657</v>
      </c>
      <c r="H341" s="20"/>
      <c r="I341" s="19"/>
    </row>
    <row r="342" spans="1:9" ht="14.5">
      <c r="A342" s="87">
        <v>206</v>
      </c>
      <c r="B342" s="334" t="s">
        <v>828</v>
      </c>
      <c r="C342" s="334" t="s">
        <v>830</v>
      </c>
      <c r="D342" s="73" t="s">
        <v>1658</v>
      </c>
      <c r="E342" s="320" t="s">
        <v>1646</v>
      </c>
      <c r="F342" s="334" t="s">
        <v>1346</v>
      </c>
      <c r="G342" s="73" t="s">
        <v>805</v>
      </c>
      <c r="H342" s="20"/>
      <c r="I342" s="19"/>
    </row>
    <row r="343" spans="1:9" ht="14.5">
      <c r="A343" s="87">
        <v>207</v>
      </c>
      <c r="B343" s="334" t="s">
        <v>831</v>
      </c>
      <c r="C343" s="334" t="s">
        <v>833</v>
      </c>
      <c r="D343" s="73" t="s">
        <v>1659</v>
      </c>
      <c r="E343" s="320" t="s">
        <v>1646</v>
      </c>
      <c r="F343" s="334" t="s">
        <v>1660</v>
      </c>
      <c r="G343" s="73" t="s">
        <v>805</v>
      </c>
      <c r="H343" s="20"/>
      <c r="I343" s="19"/>
    </row>
    <row r="344" spans="1:9" ht="14.5">
      <c r="A344" s="496">
        <v>208</v>
      </c>
      <c r="B344" s="466" t="s">
        <v>834</v>
      </c>
      <c r="C344" s="466" t="s">
        <v>841</v>
      </c>
      <c r="D344" s="73" t="s">
        <v>1661</v>
      </c>
      <c r="E344" s="320" t="s">
        <v>1646</v>
      </c>
      <c r="F344" s="334"/>
      <c r="G344" s="73" t="s">
        <v>1662</v>
      </c>
      <c r="H344" s="20"/>
      <c r="I344" s="19"/>
    </row>
    <row r="345" spans="1:9" ht="14.5">
      <c r="A345" s="500"/>
      <c r="B345" s="467"/>
      <c r="C345" s="467"/>
      <c r="D345" s="73" t="s">
        <v>1663</v>
      </c>
      <c r="E345" s="320" t="s">
        <v>1664</v>
      </c>
      <c r="F345" s="334"/>
      <c r="G345" s="73" t="s">
        <v>1665</v>
      </c>
      <c r="H345" s="20"/>
      <c r="I345" s="19"/>
    </row>
    <row r="346" spans="1:9" ht="14.5">
      <c r="A346" s="497"/>
      <c r="B346" s="468"/>
      <c r="C346" s="468"/>
      <c r="D346" s="73" t="s">
        <v>1666</v>
      </c>
      <c r="E346" s="320" t="s">
        <v>1667</v>
      </c>
      <c r="F346" s="334"/>
      <c r="G346" s="73">
        <v>5</v>
      </c>
      <c r="H346" s="20"/>
      <c r="I346" s="19"/>
    </row>
    <row r="347" spans="1:9" ht="14.5">
      <c r="A347" s="496">
        <v>209</v>
      </c>
      <c r="B347" s="466" t="s">
        <v>801</v>
      </c>
      <c r="C347" s="466" t="s">
        <v>803</v>
      </c>
      <c r="D347" s="460" t="s">
        <v>1668</v>
      </c>
      <c r="E347" s="320" t="s">
        <v>1646</v>
      </c>
      <c r="F347" s="334" t="s">
        <v>1015</v>
      </c>
      <c r="G347" s="73" t="s">
        <v>328</v>
      </c>
      <c r="H347" s="20"/>
      <c r="I347" s="19"/>
    </row>
    <row r="348" spans="1:9" ht="14.5">
      <c r="A348" s="497"/>
      <c r="B348" s="468"/>
      <c r="C348" s="468"/>
      <c r="D348" s="462"/>
      <c r="E348" s="320" t="s">
        <v>1667</v>
      </c>
      <c r="F348" s="334" t="s">
        <v>1249</v>
      </c>
      <c r="G348" s="73">
        <v>3.5</v>
      </c>
      <c r="H348" s="20"/>
      <c r="I348" s="19"/>
    </row>
    <row r="349" spans="1:9" ht="14.5">
      <c r="A349" s="87">
        <v>210</v>
      </c>
      <c r="B349" s="334" t="s">
        <v>1669</v>
      </c>
      <c r="C349" s="334" t="s">
        <v>340</v>
      </c>
      <c r="D349" s="73" t="s">
        <v>1670</v>
      </c>
      <c r="E349" s="320" t="s">
        <v>1646</v>
      </c>
      <c r="F349" s="334" t="s">
        <v>1671</v>
      </c>
      <c r="G349" s="73" t="s">
        <v>420</v>
      </c>
      <c r="H349" s="20"/>
      <c r="I349" s="19"/>
    </row>
    <row r="350" spans="1:9" ht="29">
      <c r="A350" s="87">
        <v>211</v>
      </c>
      <c r="B350" s="334" t="s">
        <v>843</v>
      </c>
      <c r="C350" s="337" t="s">
        <v>1672</v>
      </c>
      <c r="D350" s="73" t="s">
        <v>1673</v>
      </c>
      <c r="E350" s="320" t="s">
        <v>1674</v>
      </c>
      <c r="F350" s="334"/>
      <c r="G350" s="73" t="s">
        <v>420</v>
      </c>
      <c r="H350" s="20"/>
      <c r="I350" s="19"/>
    </row>
    <row r="351" spans="1:9" ht="21">
      <c r="A351" s="26"/>
      <c r="B351" s="27"/>
      <c r="C351" s="28"/>
      <c r="D351" s="28"/>
      <c r="E351" s="27"/>
      <c r="F351" s="26"/>
      <c r="G351" s="26"/>
      <c r="H351" s="29"/>
      <c r="I351" s="29"/>
    </row>
    <row r="352" spans="1:9" ht="21">
      <c r="A352" s="69" t="s">
        <v>847</v>
      </c>
      <c r="B352" s="70"/>
      <c r="C352" s="71"/>
      <c r="D352" s="71"/>
      <c r="E352" s="70"/>
      <c r="F352" s="107"/>
      <c r="G352" s="107"/>
      <c r="H352" s="72"/>
      <c r="I352" s="72"/>
    </row>
    <row r="353" spans="1:9" ht="14.5">
      <c r="A353" s="73">
        <v>212</v>
      </c>
      <c r="B353" s="320" t="s">
        <v>1675</v>
      </c>
      <c r="C353" s="320" t="s">
        <v>1676</v>
      </c>
      <c r="D353" s="15" t="s">
        <v>1677</v>
      </c>
      <c r="E353" s="320" t="s">
        <v>978</v>
      </c>
      <c r="F353" s="334" t="s">
        <v>1678</v>
      </c>
      <c r="G353" s="73" t="s">
        <v>1679</v>
      </c>
      <c r="H353" s="89"/>
      <c r="I353" s="88"/>
    </row>
    <row r="354" spans="1:9" ht="14.5">
      <c r="A354" s="460">
        <f>A353+1</f>
        <v>213</v>
      </c>
      <c r="B354" s="466" t="s">
        <v>860</v>
      </c>
      <c r="C354" s="466" t="s">
        <v>238</v>
      </c>
      <c r="D354" s="460" t="s">
        <v>1133</v>
      </c>
      <c r="E354" s="320" t="s">
        <v>1680</v>
      </c>
      <c r="F354" s="334" t="s">
        <v>1194</v>
      </c>
      <c r="G354" s="73" t="s">
        <v>1681</v>
      </c>
      <c r="H354" s="89"/>
      <c r="I354" s="88"/>
    </row>
    <row r="355" spans="1:9" ht="14.5">
      <c r="A355" s="461"/>
      <c r="B355" s="467"/>
      <c r="C355" s="467"/>
      <c r="D355" s="462"/>
      <c r="E355" s="320" t="s">
        <v>1682</v>
      </c>
      <c r="F355" s="334" t="s">
        <v>1194</v>
      </c>
      <c r="G355" s="73" t="s">
        <v>1683</v>
      </c>
      <c r="H355" s="89"/>
      <c r="I355" s="88"/>
    </row>
    <row r="356" spans="1:9" ht="14.5">
      <c r="A356" s="461"/>
      <c r="B356" s="467"/>
      <c r="C356" s="467"/>
      <c r="D356" s="460" t="s">
        <v>862</v>
      </c>
      <c r="E356" s="320" t="s">
        <v>1680</v>
      </c>
      <c r="F356" s="334"/>
      <c r="G356" s="73" t="s">
        <v>1681</v>
      </c>
      <c r="H356" s="89"/>
      <c r="I356" s="88"/>
    </row>
    <row r="357" spans="1:9" ht="14.5">
      <c r="A357" s="462"/>
      <c r="B357" s="468"/>
      <c r="C357" s="468"/>
      <c r="D357" s="462"/>
      <c r="E357" s="320" t="s">
        <v>1682</v>
      </c>
      <c r="F357" s="334"/>
      <c r="G357" s="73" t="s">
        <v>1684</v>
      </c>
      <c r="H357" s="89"/>
      <c r="I357" s="88"/>
    </row>
  </sheetData>
  <sheetProtection selectLockedCells="1" selectUnlockedCells="1"/>
  <mergeCells count="242">
    <mergeCell ref="C344:C346"/>
    <mergeCell ref="B344:B346"/>
    <mergeCell ref="A344:A346"/>
    <mergeCell ref="D347:D348"/>
    <mergeCell ref="C347:C348"/>
    <mergeCell ref="B347:B348"/>
    <mergeCell ref="A347:A348"/>
    <mergeCell ref="A354:A357"/>
    <mergeCell ref="B354:B357"/>
    <mergeCell ref="C354:C357"/>
    <mergeCell ref="D356:D357"/>
    <mergeCell ref="D354:D355"/>
    <mergeCell ref="C332:C333"/>
    <mergeCell ref="B332:B333"/>
    <mergeCell ref="A332:A333"/>
    <mergeCell ref="C337:C339"/>
    <mergeCell ref="B337:B339"/>
    <mergeCell ref="A337:A339"/>
    <mergeCell ref="C340:C341"/>
    <mergeCell ref="B340:B341"/>
    <mergeCell ref="A340:A341"/>
    <mergeCell ref="D319:D322"/>
    <mergeCell ref="C319:C322"/>
    <mergeCell ref="B319:B322"/>
    <mergeCell ref="A319:A322"/>
    <mergeCell ref="C325:C326"/>
    <mergeCell ref="B325:B326"/>
    <mergeCell ref="A325:A326"/>
    <mergeCell ref="C327:C328"/>
    <mergeCell ref="B327:B328"/>
    <mergeCell ref="A327:A328"/>
    <mergeCell ref="A299:A300"/>
    <mergeCell ref="B299:B300"/>
    <mergeCell ref="C299:C300"/>
    <mergeCell ref="C307:C308"/>
    <mergeCell ref="B307:B308"/>
    <mergeCell ref="A307:A308"/>
    <mergeCell ref="D238:D240"/>
    <mergeCell ref="C238:C240"/>
    <mergeCell ref="B238:B240"/>
    <mergeCell ref="A238:A240"/>
    <mergeCell ref="C291:C292"/>
    <mergeCell ref="B291:B292"/>
    <mergeCell ref="A291:A292"/>
    <mergeCell ref="D297:D298"/>
    <mergeCell ref="C297:C298"/>
    <mergeCell ref="B297:B298"/>
    <mergeCell ref="A297:A298"/>
    <mergeCell ref="A295:A296"/>
    <mergeCell ref="B295:B296"/>
    <mergeCell ref="C295:C296"/>
    <mergeCell ref="D279:D280"/>
    <mergeCell ref="C279:C280"/>
    <mergeCell ref="B279:B280"/>
    <mergeCell ref="A279:A280"/>
    <mergeCell ref="D283:D284"/>
    <mergeCell ref="C283:C284"/>
    <mergeCell ref="B283:B284"/>
    <mergeCell ref="A283:A284"/>
    <mergeCell ref="D285:D286"/>
    <mergeCell ref="C285:C287"/>
    <mergeCell ref="B285:B287"/>
    <mergeCell ref="A285:A287"/>
    <mergeCell ref="D270:D271"/>
    <mergeCell ref="C270:C271"/>
    <mergeCell ref="B270:B271"/>
    <mergeCell ref="A270:A271"/>
    <mergeCell ref="C277:C278"/>
    <mergeCell ref="B277:B278"/>
    <mergeCell ref="A277:A278"/>
    <mergeCell ref="D277:D278"/>
    <mergeCell ref="D272:D273"/>
    <mergeCell ref="D274:D275"/>
    <mergeCell ref="D251:D254"/>
    <mergeCell ref="C251:C254"/>
    <mergeCell ref="B251:B254"/>
    <mergeCell ref="A251:A254"/>
    <mergeCell ref="D255:D256"/>
    <mergeCell ref="C255:C257"/>
    <mergeCell ref="B255:B257"/>
    <mergeCell ref="A255:A257"/>
    <mergeCell ref="B264:B265"/>
    <mergeCell ref="C264:C265"/>
    <mergeCell ref="A264:A265"/>
    <mergeCell ref="C244:C245"/>
    <mergeCell ref="B244:B245"/>
    <mergeCell ref="A244:A245"/>
    <mergeCell ref="C248:C249"/>
    <mergeCell ref="B248:B249"/>
    <mergeCell ref="A248:A249"/>
    <mergeCell ref="C246:C247"/>
    <mergeCell ref="B246:B247"/>
    <mergeCell ref="A246:A247"/>
    <mergeCell ref="A220:A222"/>
    <mergeCell ref="B220:B222"/>
    <mergeCell ref="C220:C222"/>
    <mergeCell ref="D220:D222"/>
    <mergeCell ref="A229:A230"/>
    <mergeCell ref="B229:B230"/>
    <mergeCell ref="C229:C230"/>
    <mergeCell ref="C223:C224"/>
    <mergeCell ref="B223:B224"/>
    <mergeCell ref="A223:A224"/>
    <mergeCell ref="A201:A202"/>
    <mergeCell ref="B201:B202"/>
    <mergeCell ref="C201:C202"/>
    <mergeCell ref="D201:D202"/>
    <mergeCell ref="D206:D207"/>
    <mergeCell ref="C206:C207"/>
    <mergeCell ref="B206:B207"/>
    <mergeCell ref="A206:A207"/>
    <mergeCell ref="A197:A198"/>
    <mergeCell ref="B197:B198"/>
    <mergeCell ref="C197:C198"/>
    <mergeCell ref="D197:D198"/>
    <mergeCell ref="C199:C200"/>
    <mergeCell ref="B199:B200"/>
    <mergeCell ref="A199:A200"/>
    <mergeCell ref="A188:A190"/>
    <mergeCell ref="B188:B190"/>
    <mergeCell ref="C188:C190"/>
    <mergeCell ref="D188:D190"/>
    <mergeCell ref="D195:D196"/>
    <mergeCell ref="C195:C196"/>
    <mergeCell ref="B195:B196"/>
    <mergeCell ref="A195:A196"/>
    <mergeCell ref="A175:A176"/>
    <mergeCell ref="B175:B176"/>
    <mergeCell ref="C175:C176"/>
    <mergeCell ref="A184:A185"/>
    <mergeCell ref="B184:B185"/>
    <mergeCell ref="C184:C185"/>
    <mergeCell ref="A140:A141"/>
    <mergeCell ref="B140:B141"/>
    <mergeCell ref="C140:C141"/>
    <mergeCell ref="A165:A167"/>
    <mergeCell ref="B165:B167"/>
    <mergeCell ref="C165:C167"/>
    <mergeCell ref="D165:D167"/>
    <mergeCell ref="A117:A118"/>
    <mergeCell ref="B117:B118"/>
    <mergeCell ref="C117:C118"/>
    <mergeCell ref="D117:D118"/>
    <mergeCell ref="A119:A121"/>
    <mergeCell ref="B119:B121"/>
    <mergeCell ref="C119:C121"/>
    <mergeCell ref="D119:D120"/>
    <mergeCell ref="A112:A114"/>
    <mergeCell ref="B112:B114"/>
    <mergeCell ref="C112:C114"/>
    <mergeCell ref="A138:A139"/>
    <mergeCell ref="B138:B139"/>
    <mergeCell ref="C138:C139"/>
    <mergeCell ref="D105:D106"/>
    <mergeCell ref="A107:A108"/>
    <mergeCell ref="B107:B108"/>
    <mergeCell ref="C107:C108"/>
    <mergeCell ref="A109:A110"/>
    <mergeCell ref="B109:B110"/>
    <mergeCell ref="C109:C110"/>
    <mergeCell ref="D138:D139"/>
    <mergeCell ref="A100:A101"/>
    <mergeCell ref="B100:B101"/>
    <mergeCell ref="C100:C101"/>
    <mergeCell ref="A105:A106"/>
    <mergeCell ref="B105:B106"/>
    <mergeCell ref="C105:C106"/>
    <mergeCell ref="D91:D92"/>
    <mergeCell ref="B93:B94"/>
    <mergeCell ref="C93:C94"/>
    <mergeCell ref="A93:A94"/>
    <mergeCell ref="A97:A98"/>
    <mergeCell ref="B97:B98"/>
    <mergeCell ref="C97:C98"/>
    <mergeCell ref="A81:A82"/>
    <mergeCell ref="B81:B82"/>
    <mergeCell ref="C81:C82"/>
    <mergeCell ref="B91:B92"/>
    <mergeCell ref="A91:A92"/>
    <mergeCell ref="C91:C92"/>
    <mergeCell ref="A29:A31"/>
    <mergeCell ref="B29:B31"/>
    <mergeCell ref="C29:C31"/>
    <mergeCell ref="C45:C46"/>
    <mergeCell ref="B45:B46"/>
    <mergeCell ref="A45:A46"/>
    <mergeCell ref="C65:C66"/>
    <mergeCell ref="B65:B66"/>
    <mergeCell ref="A65:A66"/>
    <mergeCell ref="A68:A69"/>
    <mergeCell ref="B68:B69"/>
    <mergeCell ref="C68:C69"/>
    <mergeCell ref="D29:D31"/>
    <mergeCell ref="A33:A34"/>
    <mergeCell ref="B33:B34"/>
    <mergeCell ref="C33:C34"/>
    <mergeCell ref="A25:A27"/>
    <mergeCell ref="B25:B27"/>
    <mergeCell ref="C25:C27"/>
    <mergeCell ref="D25:D27"/>
    <mergeCell ref="A18:A19"/>
    <mergeCell ref="C18:C19"/>
    <mergeCell ref="D18:D19"/>
    <mergeCell ref="B18:B19"/>
    <mergeCell ref="D21:D22"/>
    <mergeCell ref="C21:C22"/>
    <mergeCell ref="B21:B22"/>
    <mergeCell ref="A21:A22"/>
    <mergeCell ref="A12:A13"/>
    <mergeCell ref="B12:B13"/>
    <mergeCell ref="C12:C13"/>
    <mergeCell ref="D15:D17"/>
    <mergeCell ref="C15:C17"/>
    <mergeCell ref="B15:B17"/>
    <mergeCell ref="A15:A17"/>
    <mergeCell ref="F3:F5"/>
    <mergeCell ref="C7:C8"/>
    <mergeCell ref="B7:B8"/>
    <mergeCell ref="A7:A8"/>
    <mergeCell ref="A9:A10"/>
    <mergeCell ref="B9:B10"/>
    <mergeCell ref="C9:C10"/>
    <mergeCell ref="D9:D10"/>
    <mergeCell ref="G3:G5"/>
    <mergeCell ref="A1:I1"/>
    <mergeCell ref="A2:I2"/>
    <mergeCell ref="A3:A5"/>
    <mergeCell ref="B3:B5"/>
    <mergeCell ref="C3:C5"/>
    <mergeCell ref="D3:D5"/>
    <mergeCell ref="E3:E5"/>
    <mergeCell ref="H3:H5"/>
    <mergeCell ref="I3:I5"/>
    <mergeCell ref="D49:D51"/>
    <mergeCell ref="C49:C51"/>
    <mergeCell ref="B49:B51"/>
    <mergeCell ref="C55:C56"/>
    <mergeCell ref="B55:B56"/>
    <mergeCell ref="A55:A56"/>
    <mergeCell ref="A57:A58"/>
    <mergeCell ref="B57:B58"/>
    <mergeCell ref="C57:C58"/>
  </mergeCells>
  <pageMargins left="0.7" right="0.7" top="0.75" bottom="0.75" header="0.3" footer="0.3"/>
  <pageSetup paperSize="9" orientation="portrait" verticalDpi="0" r:id="rId1"/>
  <ignoredErrors>
    <ignoredError sqref="G226:G227 G232:G235 G250 G267:G268 G289:G290 G309 G314 G318 G323 G349:G350 G353 G9 G11 G14:G15 G25 G28 G32:G33 G35 G43 G45 G52 G67 G70:G73 G76 G81 G83 G89:G91 G93 G100 G104:G105 G109 G112 G117 G122 G125 G132 G136:G137 G143 G145:G147 G149 G152:G155 G157 G161 G163:G165 G175 G179 G181 G187 G192 G194 G197 G204 G206 G209:G210 G214 G216:G217 G220 G223 G243:G244 G263:G264 G276 G272 G279 G281 G295 G297 G304:G307 G327 G330:G331 G347" numberStoredAsText="1"/>
    <ignoredError sqref="G29 G78 G88 G221"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F7885-F3C2-4209-BE57-A0EAF144941F}">
  <sheetPr>
    <tabColor rgb="FFFF0000"/>
  </sheetPr>
  <dimension ref="A1:D1524"/>
  <sheetViews>
    <sheetView topLeftCell="A1486" workbookViewId="0">
      <selection activeCell="F1493" sqref="F1493"/>
    </sheetView>
  </sheetViews>
  <sheetFormatPr baseColWidth="10" defaultColWidth="9.1796875" defaultRowHeight="12.5"/>
  <cols>
    <col min="1" max="1" width="14.54296875" customWidth="1"/>
    <col min="2" max="2" width="32" bestFit="1" customWidth="1"/>
    <col min="3" max="3" width="9.54296875" style="317" customWidth="1"/>
    <col min="4" max="4" width="11.26953125" style="317" bestFit="1" customWidth="1"/>
    <col min="5" max="5" width="9.81640625" customWidth="1"/>
  </cols>
  <sheetData>
    <row r="1" spans="1:4" ht="13">
      <c r="A1" s="318" t="s">
        <v>1690</v>
      </c>
      <c r="B1" s="318" t="s">
        <v>1691</v>
      </c>
      <c r="C1" s="319" t="s">
        <v>1692</v>
      </c>
      <c r="D1"/>
    </row>
    <row r="2" spans="1:4">
      <c r="A2">
        <v>85944</v>
      </c>
      <c r="B2" t="s">
        <v>584</v>
      </c>
      <c r="C2" s="317">
        <v>1780.8700000000001</v>
      </c>
      <c r="D2"/>
    </row>
    <row r="3" spans="1:4">
      <c r="A3">
        <v>489492</v>
      </c>
      <c r="B3" t="s">
        <v>587</v>
      </c>
      <c r="C3" s="317">
        <v>1481</v>
      </c>
      <c r="D3"/>
    </row>
    <row r="4" spans="1:4">
      <c r="A4">
        <v>123874</v>
      </c>
      <c r="B4" t="s">
        <v>682</v>
      </c>
      <c r="C4" s="317">
        <v>1084.2560000000003</v>
      </c>
      <c r="D4"/>
    </row>
    <row r="5" spans="1:4">
      <c r="A5">
        <v>171174</v>
      </c>
      <c r="B5" t="s">
        <v>552</v>
      </c>
      <c r="C5" s="317">
        <v>462</v>
      </c>
      <c r="D5"/>
    </row>
    <row r="6" spans="1:4">
      <c r="A6">
        <v>80314</v>
      </c>
      <c r="B6" t="s">
        <v>567</v>
      </c>
      <c r="C6" s="317">
        <v>356</v>
      </c>
      <c r="D6"/>
    </row>
    <row r="7" spans="1:4">
      <c r="A7">
        <v>51631</v>
      </c>
      <c r="B7" t="s">
        <v>84</v>
      </c>
      <c r="C7" s="317">
        <v>347</v>
      </c>
      <c r="D7"/>
    </row>
    <row r="8" spans="1:4">
      <c r="A8">
        <v>14852</v>
      </c>
      <c r="B8" t="s">
        <v>1693</v>
      </c>
      <c r="C8" s="317">
        <v>319</v>
      </c>
      <c r="D8"/>
    </row>
    <row r="9" spans="1:4">
      <c r="A9">
        <v>405933</v>
      </c>
      <c r="B9" t="s">
        <v>1694</v>
      </c>
      <c r="C9" s="317">
        <v>290</v>
      </c>
      <c r="D9"/>
    </row>
    <row r="10" spans="1:4">
      <c r="A10">
        <v>180362</v>
      </c>
      <c r="B10" t="s">
        <v>196</v>
      </c>
      <c r="C10" s="317">
        <v>277.77999999999986</v>
      </c>
      <c r="D10"/>
    </row>
    <row r="11" spans="1:4">
      <c r="A11">
        <v>544275</v>
      </c>
      <c r="B11" t="s">
        <v>806</v>
      </c>
      <c r="C11" s="317">
        <v>266</v>
      </c>
      <c r="D11"/>
    </row>
    <row r="12" spans="1:4">
      <c r="A12">
        <v>85574</v>
      </c>
      <c r="B12" t="s">
        <v>210</v>
      </c>
      <c r="C12" s="317">
        <v>262.87999999999994</v>
      </c>
      <c r="D12"/>
    </row>
    <row r="13" spans="1:4">
      <c r="A13">
        <v>95911</v>
      </c>
      <c r="B13" t="s">
        <v>21</v>
      </c>
      <c r="C13" s="317">
        <v>260</v>
      </c>
      <c r="D13"/>
    </row>
    <row r="14" spans="1:4">
      <c r="A14">
        <v>449033</v>
      </c>
      <c r="B14" t="s">
        <v>802</v>
      </c>
      <c r="C14" s="317">
        <v>255</v>
      </c>
      <c r="D14"/>
    </row>
    <row r="15" spans="1:4">
      <c r="A15">
        <v>142927</v>
      </c>
      <c r="B15" t="s">
        <v>268</v>
      </c>
      <c r="C15" s="317">
        <v>246.26999999999998</v>
      </c>
      <c r="D15"/>
    </row>
    <row r="16" spans="1:4">
      <c r="A16">
        <v>15461</v>
      </c>
      <c r="B16" t="s">
        <v>1693</v>
      </c>
      <c r="C16" s="317">
        <v>243</v>
      </c>
      <c r="D16"/>
    </row>
    <row r="17" spans="1:4">
      <c r="A17">
        <v>579147</v>
      </c>
      <c r="B17" t="s">
        <v>702</v>
      </c>
      <c r="C17" s="317">
        <v>233.92999999999998</v>
      </c>
      <c r="D17"/>
    </row>
    <row r="18" spans="1:4">
      <c r="A18">
        <v>80323</v>
      </c>
      <c r="B18" t="s">
        <v>1695</v>
      </c>
      <c r="C18" s="317">
        <v>232</v>
      </c>
      <c r="D18"/>
    </row>
    <row r="19" spans="1:4">
      <c r="A19">
        <v>67932</v>
      </c>
      <c r="B19" t="s">
        <v>323</v>
      </c>
      <c r="C19" s="317">
        <v>226</v>
      </c>
      <c r="D19"/>
    </row>
    <row r="20" spans="1:4">
      <c r="A20">
        <v>17138</v>
      </c>
      <c r="B20" t="s">
        <v>1696</v>
      </c>
      <c r="C20" s="317">
        <v>214</v>
      </c>
      <c r="D20"/>
    </row>
    <row r="21" spans="1:4">
      <c r="A21">
        <v>83865</v>
      </c>
      <c r="B21" t="s">
        <v>1697</v>
      </c>
      <c r="C21" s="317">
        <v>203.697</v>
      </c>
      <c r="D21"/>
    </row>
    <row r="22" spans="1:4">
      <c r="A22">
        <v>122793</v>
      </c>
      <c r="B22" t="s">
        <v>647</v>
      </c>
      <c r="C22" s="317">
        <v>198.17999999999998</v>
      </c>
      <c r="D22"/>
    </row>
    <row r="23" spans="1:4">
      <c r="A23">
        <v>421113</v>
      </c>
      <c r="B23" t="s">
        <v>645</v>
      </c>
      <c r="C23" s="317">
        <v>198.03</v>
      </c>
      <c r="D23"/>
    </row>
    <row r="24" spans="1:4">
      <c r="A24">
        <v>380466</v>
      </c>
      <c r="B24" t="s">
        <v>1698</v>
      </c>
      <c r="C24" s="317">
        <v>196.63599999999991</v>
      </c>
      <c r="D24"/>
    </row>
    <row r="25" spans="1:4">
      <c r="A25">
        <v>484257</v>
      </c>
      <c r="B25" t="s">
        <v>716</v>
      </c>
      <c r="C25" s="317">
        <v>195</v>
      </c>
      <c r="D25"/>
    </row>
    <row r="26" spans="1:4">
      <c r="A26">
        <v>180794</v>
      </c>
      <c r="B26" t="s">
        <v>586</v>
      </c>
      <c r="C26" s="317">
        <v>194</v>
      </c>
      <c r="D26"/>
    </row>
    <row r="27" spans="1:4">
      <c r="A27">
        <v>83666</v>
      </c>
      <c r="B27" t="s">
        <v>1697</v>
      </c>
      <c r="C27" s="317">
        <v>176</v>
      </c>
      <c r="D27"/>
    </row>
    <row r="28" spans="1:4">
      <c r="A28">
        <v>424466</v>
      </c>
      <c r="B28" t="s">
        <v>464</v>
      </c>
      <c r="C28" s="317">
        <v>174</v>
      </c>
      <c r="D28"/>
    </row>
    <row r="29" spans="1:4">
      <c r="A29">
        <v>458067</v>
      </c>
      <c r="B29" t="s">
        <v>687</v>
      </c>
      <c r="C29" s="317">
        <v>171.56000000000003</v>
      </c>
      <c r="D29"/>
    </row>
    <row r="30" spans="1:4">
      <c r="A30">
        <v>440130</v>
      </c>
      <c r="B30" t="s">
        <v>308</v>
      </c>
      <c r="C30" s="317">
        <v>164</v>
      </c>
      <c r="D30"/>
    </row>
    <row r="31" spans="1:4">
      <c r="A31">
        <v>124703</v>
      </c>
      <c r="B31" t="s">
        <v>367</v>
      </c>
      <c r="C31" s="317">
        <v>163</v>
      </c>
      <c r="D31"/>
    </row>
    <row r="32" spans="1:4">
      <c r="A32">
        <v>24765</v>
      </c>
      <c r="B32" t="s">
        <v>1699</v>
      </c>
      <c r="C32" s="317">
        <v>159</v>
      </c>
      <c r="D32"/>
    </row>
    <row r="33" spans="1:4">
      <c r="A33">
        <v>462537</v>
      </c>
      <c r="B33" t="s">
        <v>1700</v>
      </c>
      <c r="C33" s="317">
        <v>158</v>
      </c>
      <c r="D33"/>
    </row>
    <row r="34" spans="1:4">
      <c r="A34">
        <v>531394</v>
      </c>
      <c r="B34" t="s">
        <v>380</v>
      </c>
      <c r="C34" s="317">
        <v>154</v>
      </c>
      <c r="D34"/>
    </row>
    <row r="35" spans="1:4">
      <c r="A35">
        <v>151374</v>
      </c>
      <c r="B35" t="s">
        <v>671</v>
      </c>
      <c r="C35" s="317">
        <v>153</v>
      </c>
      <c r="D35"/>
    </row>
    <row r="36" spans="1:4">
      <c r="A36">
        <v>169052</v>
      </c>
      <c r="B36" t="s">
        <v>1701</v>
      </c>
      <c r="C36" s="317">
        <v>150</v>
      </c>
      <c r="D36"/>
    </row>
    <row r="37" spans="1:4">
      <c r="A37">
        <v>539438</v>
      </c>
      <c r="B37" t="s">
        <v>223</v>
      </c>
      <c r="C37" s="317">
        <v>149.62000000000006</v>
      </c>
      <c r="D37"/>
    </row>
    <row r="38" spans="1:4">
      <c r="A38">
        <v>197848</v>
      </c>
      <c r="B38" t="s">
        <v>541</v>
      </c>
      <c r="C38" s="317">
        <v>147</v>
      </c>
      <c r="D38"/>
    </row>
    <row r="39" spans="1:4">
      <c r="A39">
        <v>279583</v>
      </c>
      <c r="B39" t="s">
        <v>79</v>
      </c>
      <c r="C39" s="317">
        <v>136</v>
      </c>
      <c r="D39"/>
    </row>
    <row r="40" spans="1:4">
      <c r="A40">
        <v>588435</v>
      </c>
      <c r="B40" t="s">
        <v>558</v>
      </c>
      <c r="C40" s="317">
        <v>131.149</v>
      </c>
      <c r="D40"/>
    </row>
    <row r="41" spans="1:4">
      <c r="A41">
        <v>84649</v>
      </c>
      <c r="B41" t="s">
        <v>685</v>
      </c>
      <c r="C41" s="317">
        <v>131.13</v>
      </c>
      <c r="D41"/>
    </row>
    <row r="42" spans="1:4">
      <c r="A42">
        <v>199122</v>
      </c>
      <c r="B42" t="s">
        <v>587</v>
      </c>
      <c r="C42" s="317">
        <v>130</v>
      </c>
      <c r="D42"/>
    </row>
    <row r="43" spans="1:4">
      <c r="A43">
        <v>499807</v>
      </c>
      <c r="B43" t="s">
        <v>698</v>
      </c>
      <c r="C43" s="317">
        <v>128.03300000000002</v>
      </c>
      <c r="D43"/>
    </row>
    <row r="44" spans="1:4">
      <c r="A44">
        <v>131319</v>
      </c>
      <c r="B44" t="s">
        <v>34</v>
      </c>
      <c r="C44" s="317">
        <v>121.52000000000001</v>
      </c>
      <c r="D44"/>
    </row>
    <row r="45" spans="1:4">
      <c r="A45">
        <v>78859</v>
      </c>
      <c r="B45" t="s">
        <v>789</v>
      </c>
      <c r="C45" s="317">
        <v>120</v>
      </c>
      <c r="D45"/>
    </row>
    <row r="46" spans="1:4">
      <c r="A46">
        <v>399519</v>
      </c>
      <c r="B46" t="s">
        <v>1702</v>
      </c>
      <c r="C46" s="317">
        <v>116.905</v>
      </c>
      <c r="D46"/>
    </row>
    <row r="47" spans="1:4">
      <c r="A47">
        <v>61147</v>
      </c>
      <c r="B47" t="s">
        <v>679</v>
      </c>
      <c r="C47" s="317">
        <v>115.10300000000001</v>
      </c>
      <c r="D47"/>
    </row>
    <row r="48" spans="1:4">
      <c r="A48">
        <v>469274</v>
      </c>
      <c r="B48" t="s">
        <v>175</v>
      </c>
      <c r="C48" s="317">
        <v>114.432</v>
      </c>
      <c r="D48"/>
    </row>
    <row r="49" spans="1:4">
      <c r="A49">
        <v>490540</v>
      </c>
      <c r="B49" t="s">
        <v>749</v>
      </c>
      <c r="C49" s="317">
        <v>114</v>
      </c>
      <c r="D49"/>
    </row>
    <row r="50" spans="1:4">
      <c r="A50">
        <v>517128</v>
      </c>
      <c r="B50" t="s">
        <v>1703</v>
      </c>
      <c r="C50" s="317">
        <v>110</v>
      </c>
      <c r="D50"/>
    </row>
    <row r="51" spans="1:4">
      <c r="A51">
        <v>100901</v>
      </c>
      <c r="B51" t="s">
        <v>654</v>
      </c>
      <c r="C51" s="317">
        <v>107.82999999999998</v>
      </c>
      <c r="D51"/>
    </row>
    <row r="52" spans="1:4">
      <c r="A52">
        <v>24018</v>
      </c>
      <c r="B52" t="s">
        <v>1704</v>
      </c>
      <c r="C52" s="317">
        <v>106.25000000000001</v>
      </c>
      <c r="D52"/>
    </row>
    <row r="53" spans="1:4">
      <c r="A53">
        <v>539791</v>
      </c>
      <c r="B53" t="s">
        <v>319</v>
      </c>
      <c r="C53" s="317">
        <v>104</v>
      </c>
      <c r="D53"/>
    </row>
    <row r="54" spans="1:4">
      <c r="A54">
        <v>153742</v>
      </c>
      <c r="B54" t="s">
        <v>517</v>
      </c>
      <c r="C54" s="317">
        <v>103</v>
      </c>
      <c r="D54"/>
    </row>
    <row r="55" spans="1:4">
      <c r="A55">
        <v>24773</v>
      </c>
      <c r="B55" t="s">
        <v>1705</v>
      </c>
      <c r="C55" s="317">
        <v>99</v>
      </c>
      <c r="D55"/>
    </row>
    <row r="56" spans="1:4">
      <c r="A56">
        <v>525030</v>
      </c>
      <c r="B56" t="s">
        <v>513</v>
      </c>
      <c r="C56" s="317">
        <v>99</v>
      </c>
      <c r="D56"/>
    </row>
    <row r="57" spans="1:4">
      <c r="A57">
        <v>16395</v>
      </c>
      <c r="B57" t="s">
        <v>595</v>
      </c>
      <c r="C57" s="317">
        <v>98.860000000000014</v>
      </c>
      <c r="D57"/>
    </row>
    <row r="58" spans="1:4">
      <c r="A58">
        <v>476262</v>
      </c>
      <c r="B58" t="s">
        <v>333</v>
      </c>
      <c r="C58" s="317">
        <v>98</v>
      </c>
      <c r="D58"/>
    </row>
    <row r="59" spans="1:4">
      <c r="A59">
        <v>444511</v>
      </c>
      <c r="B59" t="s">
        <v>712</v>
      </c>
      <c r="C59" s="317">
        <v>97</v>
      </c>
      <c r="D59"/>
    </row>
    <row r="60" spans="1:4">
      <c r="A60">
        <v>52051</v>
      </c>
      <c r="B60" t="s">
        <v>276</v>
      </c>
      <c r="C60" s="317">
        <v>96.79</v>
      </c>
      <c r="D60"/>
    </row>
    <row r="61" spans="1:4">
      <c r="A61">
        <v>118588</v>
      </c>
      <c r="B61" t="s">
        <v>1706</v>
      </c>
      <c r="C61" s="317">
        <v>94</v>
      </c>
      <c r="D61"/>
    </row>
    <row r="62" spans="1:4">
      <c r="A62">
        <v>67923</v>
      </c>
      <c r="B62" t="s">
        <v>323</v>
      </c>
      <c r="C62" s="317">
        <v>94</v>
      </c>
      <c r="D62"/>
    </row>
    <row r="63" spans="1:4">
      <c r="A63">
        <v>536896</v>
      </c>
      <c r="B63" t="s">
        <v>746</v>
      </c>
      <c r="C63" s="317">
        <v>93</v>
      </c>
      <c r="D63"/>
    </row>
    <row r="64" spans="1:4">
      <c r="A64">
        <v>402323</v>
      </c>
      <c r="B64" t="s">
        <v>524</v>
      </c>
      <c r="C64" s="317">
        <v>92.29</v>
      </c>
      <c r="D64"/>
    </row>
    <row r="65" spans="1:4">
      <c r="A65">
        <v>27649</v>
      </c>
      <c r="B65" t="s">
        <v>422</v>
      </c>
      <c r="C65" s="317">
        <v>90.850000000000009</v>
      </c>
      <c r="D65"/>
    </row>
    <row r="66" spans="1:4">
      <c r="A66">
        <v>148263</v>
      </c>
      <c r="B66" t="s">
        <v>444</v>
      </c>
      <c r="C66" s="317">
        <v>88</v>
      </c>
      <c r="D66"/>
    </row>
    <row r="67" spans="1:4">
      <c r="A67">
        <v>596627</v>
      </c>
      <c r="B67" t="s">
        <v>343</v>
      </c>
      <c r="C67" s="317">
        <v>88</v>
      </c>
      <c r="D67"/>
    </row>
    <row r="68" spans="1:4">
      <c r="A68">
        <v>84698</v>
      </c>
      <c r="B68" t="s">
        <v>522</v>
      </c>
      <c r="C68" s="317">
        <v>87</v>
      </c>
      <c r="D68"/>
    </row>
    <row r="69" spans="1:4">
      <c r="A69">
        <v>520072</v>
      </c>
      <c r="B69" t="s">
        <v>780</v>
      </c>
      <c r="C69" s="317">
        <v>86</v>
      </c>
      <c r="D69"/>
    </row>
    <row r="70" spans="1:4">
      <c r="A70">
        <v>188263</v>
      </c>
      <c r="B70" t="s">
        <v>1707</v>
      </c>
      <c r="C70" s="317">
        <v>85.740000000000023</v>
      </c>
      <c r="D70"/>
    </row>
    <row r="71" spans="1:4">
      <c r="A71">
        <v>9587</v>
      </c>
      <c r="B71" t="s">
        <v>560</v>
      </c>
      <c r="C71" s="317">
        <v>85</v>
      </c>
      <c r="D71"/>
    </row>
    <row r="72" spans="1:4">
      <c r="A72">
        <v>504810</v>
      </c>
      <c r="B72" t="s">
        <v>319</v>
      </c>
      <c r="C72" s="317">
        <v>84</v>
      </c>
      <c r="D72"/>
    </row>
    <row r="73" spans="1:4">
      <c r="A73">
        <v>520031</v>
      </c>
      <c r="B73" t="s">
        <v>1708</v>
      </c>
      <c r="C73" s="317">
        <v>83</v>
      </c>
      <c r="D73"/>
    </row>
    <row r="74" spans="1:4">
      <c r="A74">
        <v>384157</v>
      </c>
      <c r="B74" t="s">
        <v>454</v>
      </c>
      <c r="C74" s="317">
        <v>82</v>
      </c>
      <c r="D74"/>
    </row>
    <row r="75" spans="1:4">
      <c r="A75">
        <v>331157</v>
      </c>
      <c r="B75" t="s">
        <v>99</v>
      </c>
      <c r="C75" s="317">
        <v>81.2</v>
      </c>
      <c r="D75"/>
    </row>
    <row r="76" spans="1:4">
      <c r="A76">
        <v>147556</v>
      </c>
      <c r="B76" t="s">
        <v>121</v>
      </c>
      <c r="C76" s="317">
        <v>81.040000000000006</v>
      </c>
      <c r="D76"/>
    </row>
    <row r="77" spans="1:4">
      <c r="A77">
        <v>22845</v>
      </c>
      <c r="B77" t="s">
        <v>837</v>
      </c>
      <c r="C77" s="317">
        <v>81</v>
      </c>
      <c r="D77"/>
    </row>
    <row r="78" spans="1:4">
      <c r="A78">
        <v>124347</v>
      </c>
      <c r="B78" t="s">
        <v>750</v>
      </c>
      <c r="C78" s="317">
        <v>81</v>
      </c>
      <c r="D78"/>
    </row>
    <row r="79" spans="1:4">
      <c r="A79">
        <v>114894</v>
      </c>
      <c r="B79" t="s">
        <v>1709</v>
      </c>
      <c r="C79" s="317">
        <v>80.782999999999973</v>
      </c>
      <c r="D79"/>
    </row>
    <row r="80" spans="1:4">
      <c r="A80">
        <v>585973</v>
      </c>
      <c r="B80" t="s">
        <v>177</v>
      </c>
      <c r="C80" s="317">
        <v>80.055000000000007</v>
      </c>
      <c r="D80"/>
    </row>
    <row r="81" spans="1:4">
      <c r="A81">
        <v>392871</v>
      </c>
      <c r="B81" t="s">
        <v>522</v>
      </c>
      <c r="C81" s="317">
        <v>76</v>
      </c>
      <c r="D81"/>
    </row>
    <row r="82" spans="1:4">
      <c r="A82">
        <v>137349</v>
      </c>
      <c r="B82" t="s">
        <v>108</v>
      </c>
      <c r="C82" s="317">
        <v>76</v>
      </c>
      <c r="D82"/>
    </row>
    <row r="83" spans="1:4">
      <c r="A83">
        <v>13542</v>
      </c>
      <c r="B83" t="s">
        <v>132</v>
      </c>
      <c r="C83" s="317">
        <v>76</v>
      </c>
      <c r="D83"/>
    </row>
    <row r="84" spans="1:4">
      <c r="A84">
        <v>85258</v>
      </c>
      <c r="B84" t="s">
        <v>714</v>
      </c>
      <c r="C84" s="317">
        <v>75.7</v>
      </c>
      <c r="D84"/>
    </row>
    <row r="85" spans="1:4">
      <c r="A85">
        <v>58759</v>
      </c>
      <c r="B85" t="s">
        <v>684</v>
      </c>
      <c r="C85" s="317">
        <v>74</v>
      </c>
      <c r="D85"/>
    </row>
    <row r="86" spans="1:4">
      <c r="A86">
        <v>407999</v>
      </c>
      <c r="B86" t="s">
        <v>668</v>
      </c>
      <c r="C86" s="317">
        <v>74</v>
      </c>
      <c r="D86"/>
    </row>
    <row r="87" spans="1:4">
      <c r="A87">
        <v>160026</v>
      </c>
      <c r="B87" t="s">
        <v>546</v>
      </c>
      <c r="C87" s="317">
        <v>74</v>
      </c>
      <c r="D87"/>
    </row>
    <row r="88" spans="1:4">
      <c r="A88">
        <v>23384</v>
      </c>
      <c r="B88" t="s">
        <v>1710</v>
      </c>
      <c r="C88" s="317">
        <v>73.13</v>
      </c>
      <c r="D88"/>
    </row>
    <row r="89" spans="1:4">
      <c r="A89">
        <v>80332</v>
      </c>
      <c r="B89" t="s">
        <v>1711</v>
      </c>
      <c r="C89" s="317">
        <v>73</v>
      </c>
      <c r="D89"/>
    </row>
    <row r="90" spans="1:4">
      <c r="A90">
        <v>66966</v>
      </c>
      <c r="B90" t="s">
        <v>1712</v>
      </c>
      <c r="C90" s="317">
        <v>73</v>
      </c>
      <c r="D90"/>
    </row>
    <row r="91" spans="1:4">
      <c r="A91">
        <v>28586</v>
      </c>
      <c r="B91" t="s">
        <v>1713</v>
      </c>
      <c r="C91" s="317">
        <v>72.728000000000009</v>
      </c>
      <c r="D91"/>
    </row>
    <row r="92" spans="1:4">
      <c r="A92">
        <v>3112</v>
      </c>
      <c r="B92" t="s">
        <v>620</v>
      </c>
      <c r="C92" s="317">
        <v>72.640000000000015</v>
      </c>
      <c r="D92"/>
    </row>
    <row r="93" spans="1:4">
      <c r="A93">
        <v>52078</v>
      </c>
      <c r="B93" t="s">
        <v>1714</v>
      </c>
      <c r="C93" s="317">
        <v>72.33</v>
      </c>
      <c r="D93"/>
    </row>
    <row r="94" spans="1:4">
      <c r="A94">
        <v>58164</v>
      </c>
      <c r="B94" t="s">
        <v>59</v>
      </c>
      <c r="C94" s="317">
        <v>72</v>
      </c>
      <c r="D94"/>
    </row>
    <row r="95" spans="1:4">
      <c r="A95">
        <v>11866</v>
      </c>
      <c r="B95" t="s">
        <v>1715</v>
      </c>
      <c r="C95" s="317">
        <v>71</v>
      </c>
      <c r="D95"/>
    </row>
    <row r="96" spans="1:4">
      <c r="A96">
        <v>418896</v>
      </c>
      <c r="B96" t="s">
        <v>840</v>
      </c>
      <c r="C96" s="317">
        <v>71</v>
      </c>
      <c r="D96"/>
    </row>
    <row r="97" spans="1:4">
      <c r="A97">
        <v>166440</v>
      </c>
      <c r="B97" t="s">
        <v>740</v>
      </c>
      <c r="C97" s="317">
        <v>71</v>
      </c>
      <c r="D97"/>
    </row>
    <row r="98" spans="1:4">
      <c r="A98">
        <v>119587</v>
      </c>
      <c r="B98" t="s">
        <v>43</v>
      </c>
      <c r="C98" s="317">
        <v>69</v>
      </c>
      <c r="D98"/>
    </row>
    <row r="99" spans="1:4">
      <c r="A99">
        <v>541760</v>
      </c>
      <c r="B99" t="s">
        <v>1716</v>
      </c>
      <c r="C99" s="317">
        <v>69</v>
      </c>
      <c r="D99"/>
    </row>
    <row r="100" spans="1:4">
      <c r="A100">
        <v>59295</v>
      </c>
      <c r="B100" t="s">
        <v>1717</v>
      </c>
      <c r="C100" s="317">
        <v>69</v>
      </c>
      <c r="D100"/>
    </row>
    <row r="101" spans="1:4">
      <c r="A101">
        <v>97790</v>
      </c>
      <c r="B101" t="s">
        <v>592</v>
      </c>
      <c r="C101" s="317">
        <v>68.430000000000021</v>
      </c>
      <c r="D101"/>
    </row>
    <row r="102" spans="1:4">
      <c r="A102">
        <v>27773</v>
      </c>
      <c r="B102" t="s">
        <v>1718</v>
      </c>
      <c r="C102" s="317">
        <v>68</v>
      </c>
      <c r="D102"/>
    </row>
    <row r="103" spans="1:4">
      <c r="A103">
        <v>420197</v>
      </c>
      <c r="B103" t="s">
        <v>1719</v>
      </c>
      <c r="C103" s="317">
        <v>67.460000000000008</v>
      </c>
      <c r="D103"/>
    </row>
    <row r="104" spans="1:4">
      <c r="A104">
        <v>572915</v>
      </c>
      <c r="B104" t="s">
        <v>290</v>
      </c>
      <c r="C104" s="317">
        <v>65.75</v>
      </c>
      <c r="D104"/>
    </row>
    <row r="105" spans="1:4">
      <c r="A105">
        <v>170796</v>
      </c>
      <c r="B105" t="s">
        <v>796</v>
      </c>
      <c r="C105" s="317">
        <v>64.100000000000009</v>
      </c>
      <c r="D105"/>
    </row>
    <row r="106" spans="1:4">
      <c r="A106">
        <v>544926</v>
      </c>
      <c r="B106" t="s">
        <v>791</v>
      </c>
      <c r="C106" s="317">
        <v>62</v>
      </c>
      <c r="D106"/>
    </row>
    <row r="107" spans="1:4">
      <c r="A107">
        <v>384929</v>
      </c>
      <c r="B107" t="s">
        <v>577</v>
      </c>
      <c r="C107" s="317">
        <v>61.08</v>
      </c>
      <c r="D107"/>
    </row>
    <row r="108" spans="1:4">
      <c r="A108">
        <v>64956</v>
      </c>
      <c r="B108" t="s">
        <v>66</v>
      </c>
      <c r="C108" s="317">
        <v>61</v>
      </c>
      <c r="D108"/>
    </row>
    <row r="109" spans="1:4">
      <c r="A109">
        <v>467993</v>
      </c>
      <c r="B109" t="s">
        <v>639</v>
      </c>
      <c r="C109" s="317">
        <v>61</v>
      </c>
      <c r="D109"/>
    </row>
    <row r="110" spans="1:4">
      <c r="A110">
        <v>444154</v>
      </c>
      <c r="B110" t="s">
        <v>1714</v>
      </c>
      <c r="C110" s="317">
        <v>59.800000000000004</v>
      </c>
      <c r="D110"/>
    </row>
    <row r="111" spans="1:4">
      <c r="A111">
        <v>114688</v>
      </c>
      <c r="B111" t="s">
        <v>1720</v>
      </c>
      <c r="C111" s="317">
        <v>59.75</v>
      </c>
      <c r="D111"/>
    </row>
    <row r="112" spans="1:4">
      <c r="A112">
        <v>141532</v>
      </c>
      <c r="B112" t="s">
        <v>515</v>
      </c>
      <c r="C112" s="317">
        <v>59</v>
      </c>
      <c r="D112"/>
    </row>
    <row r="113" spans="1:4">
      <c r="A113">
        <v>546404</v>
      </c>
      <c r="B113" t="s">
        <v>367</v>
      </c>
      <c r="C113" s="317">
        <v>58</v>
      </c>
      <c r="D113"/>
    </row>
    <row r="114" spans="1:4">
      <c r="A114">
        <v>458246</v>
      </c>
      <c r="B114" t="s">
        <v>718</v>
      </c>
      <c r="C114" s="317">
        <v>57.527999999999992</v>
      </c>
      <c r="D114"/>
    </row>
    <row r="115" spans="1:4">
      <c r="A115">
        <v>91015</v>
      </c>
      <c r="B115" t="s">
        <v>706</v>
      </c>
      <c r="C115" s="317">
        <v>57.44</v>
      </c>
      <c r="D115"/>
    </row>
    <row r="116" spans="1:4">
      <c r="A116">
        <v>458805</v>
      </c>
      <c r="B116" t="s">
        <v>1698</v>
      </c>
      <c r="C116" s="317">
        <v>57</v>
      </c>
      <c r="D116"/>
    </row>
    <row r="117" spans="1:4">
      <c r="A117">
        <v>125713</v>
      </c>
      <c r="B117" t="s">
        <v>1721</v>
      </c>
      <c r="C117" s="317">
        <v>57</v>
      </c>
      <c r="D117"/>
    </row>
    <row r="118" spans="1:4">
      <c r="A118">
        <v>434829</v>
      </c>
      <c r="B118" t="s">
        <v>1722</v>
      </c>
      <c r="C118" s="317">
        <v>56</v>
      </c>
      <c r="D118"/>
    </row>
    <row r="119" spans="1:4">
      <c r="A119">
        <v>151380</v>
      </c>
      <c r="B119" t="s">
        <v>1723</v>
      </c>
      <c r="C119" s="317">
        <v>55</v>
      </c>
      <c r="D119"/>
    </row>
    <row r="120" spans="1:4">
      <c r="A120">
        <v>171199</v>
      </c>
      <c r="B120" t="s">
        <v>1724</v>
      </c>
      <c r="C120" s="317">
        <v>55</v>
      </c>
      <c r="D120"/>
    </row>
    <row r="121" spans="1:4">
      <c r="A121">
        <v>27656</v>
      </c>
      <c r="B121" t="s">
        <v>1725</v>
      </c>
      <c r="C121" s="317">
        <v>54.829999999999991</v>
      </c>
      <c r="D121"/>
    </row>
    <row r="122" spans="1:4">
      <c r="A122">
        <v>460782</v>
      </c>
      <c r="B122" t="s">
        <v>315</v>
      </c>
      <c r="C122" s="317">
        <v>54</v>
      </c>
      <c r="D122"/>
    </row>
    <row r="123" spans="1:4">
      <c r="A123">
        <v>482526</v>
      </c>
      <c r="B123" t="s">
        <v>685</v>
      </c>
      <c r="C123" s="317">
        <v>54</v>
      </c>
      <c r="D123"/>
    </row>
    <row r="124" spans="1:4">
      <c r="A124">
        <v>577617</v>
      </c>
      <c r="B124" t="s">
        <v>271</v>
      </c>
      <c r="C124" s="317">
        <v>53</v>
      </c>
      <c r="D124"/>
    </row>
    <row r="125" spans="1:4">
      <c r="A125">
        <v>570649</v>
      </c>
      <c r="B125" t="s">
        <v>633</v>
      </c>
      <c r="C125" s="317">
        <v>52.050000000000004</v>
      </c>
      <c r="D125"/>
    </row>
    <row r="126" spans="1:4">
      <c r="A126">
        <v>177196</v>
      </c>
      <c r="B126" t="s">
        <v>103</v>
      </c>
      <c r="C126" s="317">
        <v>51</v>
      </c>
      <c r="D126"/>
    </row>
    <row r="127" spans="1:4">
      <c r="A127">
        <v>136747</v>
      </c>
      <c r="B127" t="s">
        <v>96</v>
      </c>
      <c r="C127" s="317">
        <v>51</v>
      </c>
      <c r="D127"/>
    </row>
    <row r="128" spans="1:4">
      <c r="A128">
        <v>451069</v>
      </c>
      <c r="B128" t="s">
        <v>108</v>
      </c>
      <c r="C128" s="317">
        <v>51</v>
      </c>
      <c r="D128"/>
    </row>
    <row r="129" spans="1:4">
      <c r="A129">
        <v>569173</v>
      </c>
      <c r="B129" t="s">
        <v>1726</v>
      </c>
      <c r="C129" s="317">
        <v>50</v>
      </c>
      <c r="D129"/>
    </row>
    <row r="130" spans="1:4">
      <c r="A130">
        <v>113704</v>
      </c>
      <c r="B130" t="s">
        <v>192</v>
      </c>
      <c r="C130" s="317">
        <v>49</v>
      </c>
      <c r="D130"/>
    </row>
    <row r="131" spans="1:4">
      <c r="A131">
        <v>466976</v>
      </c>
      <c r="B131" t="s">
        <v>170</v>
      </c>
      <c r="C131" s="317">
        <v>49</v>
      </c>
      <c r="D131"/>
    </row>
    <row r="132" spans="1:4">
      <c r="A132">
        <v>10959</v>
      </c>
      <c r="B132" t="s">
        <v>1727</v>
      </c>
      <c r="C132" s="317">
        <v>49</v>
      </c>
      <c r="D132"/>
    </row>
    <row r="133" spans="1:4">
      <c r="A133">
        <v>116305</v>
      </c>
      <c r="B133" t="s">
        <v>1728</v>
      </c>
      <c r="C133" s="317">
        <v>49</v>
      </c>
      <c r="D133"/>
    </row>
    <row r="134" spans="1:4">
      <c r="A134">
        <v>111481</v>
      </c>
      <c r="B134" t="s">
        <v>791</v>
      </c>
      <c r="C134" s="317">
        <v>49</v>
      </c>
      <c r="D134"/>
    </row>
    <row r="135" spans="1:4">
      <c r="A135">
        <v>526970</v>
      </c>
      <c r="B135" t="s">
        <v>263</v>
      </c>
      <c r="C135" s="317">
        <v>48.300000000000004</v>
      </c>
      <c r="D135"/>
    </row>
    <row r="136" spans="1:4">
      <c r="A136">
        <v>229788</v>
      </c>
      <c r="B136" t="s">
        <v>1729</v>
      </c>
      <c r="C136" s="317">
        <v>48</v>
      </c>
      <c r="D136"/>
    </row>
    <row r="137" spans="1:4">
      <c r="A137">
        <v>27090</v>
      </c>
      <c r="B137" t="s">
        <v>720</v>
      </c>
      <c r="C137" s="317">
        <v>48</v>
      </c>
      <c r="D137"/>
    </row>
    <row r="138" spans="1:4">
      <c r="A138">
        <v>296335</v>
      </c>
      <c r="B138" t="s">
        <v>76</v>
      </c>
      <c r="C138" s="317">
        <v>48</v>
      </c>
      <c r="D138"/>
    </row>
    <row r="139" spans="1:4">
      <c r="A139">
        <v>52114</v>
      </c>
      <c r="B139" t="s">
        <v>1730</v>
      </c>
      <c r="C139" s="317">
        <v>47.77</v>
      </c>
      <c r="D139"/>
    </row>
    <row r="140" spans="1:4">
      <c r="A140">
        <v>23738</v>
      </c>
      <c r="B140" t="s">
        <v>287</v>
      </c>
      <c r="C140" s="317">
        <v>47.560000000000016</v>
      </c>
      <c r="D140"/>
    </row>
    <row r="141" spans="1:4">
      <c r="A141">
        <v>468103</v>
      </c>
      <c r="B141" t="s">
        <v>429</v>
      </c>
      <c r="C141" s="317">
        <v>47.5</v>
      </c>
      <c r="D141"/>
    </row>
    <row r="142" spans="1:4">
      <c r="A142">
        <v>16340</v>
      </c>
      <c r="B142" t="s">
        <v>1731</v>
      </c>
      <c r="C142" s="317">
        <v>47.170000000000009</v>
      </c>
      <c r="D142"/>
    </row>
    <row r="143" spans="1:4">
      <c r="A143">
        <v>501930</v>
      </c>
      <c r="B143" t="s">
        <v>1732</v>
      </c>
      <c r="C143" s="317">
        <v>47</v>
      </c>
      <c r="D143"/>
    </row>
    <row r="144" spans="1:4">
      <c r="A144">
        <v>599456</v>
      </c>
      <c r="B144" t="s">
        <v>1733</v>
      </c>
      <c r="C144" s="317">
        <v>47</v>
      </c>
      <c r="D144"/>
    </row>
    <row r="145" spans="1:4">
      <c r="A145">
        <v>52041</v>
      </c>
      <c r="B145" t="s">
        <v>276</v>
      </c>
      <c r="C145" s="317">
        <v>47</v>
      </c>
      <c r="D145"/>
    </row>
    <row r="146" spans="1:4">
      <c r="A146">
        <v>121577</v>
      </c>
      <c r="B146" t="s">
        <v>1734</v>
      </c>
      <c r="C146" s="317">
        <v>46.078999999999994</v>
      </c>
      <c r="D146"/>
    </row>
    <row r="147" spans="1:4">
      <c r="A147">
        <v>560749</v>
      </c>
      <c r="B147" t="s">
        <v>1735</v>
      </c>
      <c r="C147" s="317">
        <v>46</v>
      </c>
      <c r="D147"/>
    </row>
    <row r="148" spans="1:4">
      <c r="A148">
        <v>7183</v>
      </c>
      <c r="B148" t="s">
        <v>370</v>
      </c>
      <c r="C148" s="317">
        <v>46</v>
      </c>
      <c r="D148"/>
    </row>
    <row r="149" spans="1:4">
      <c r="A149">
        <v>107683</v>
      </c>
      <c r="B149" t="s">
        <v>649</v>
      </c>
      <c r="C149" s="317">
        <v>45.650000000000006</v>
      </c>
      <c r="D149"/>
    </row>
    <row r="150" spans="1:4">
      <c r="A150">
        <v>419396</v>
      </c>
      <c r="B150" t="s">
        <v>700</v>
      </c>
      <c r="C150" s="317">
        <v>45</v>
      </c>
      <c r="D150"/>
    </row>
    <row r="151" spans="1:4">
      <c r="A151">
        <v>563767</v>
      </c>
      <c r="B151" t="s">
        <v>555</v>
      </c>
      <c r="C151" s="317">
        <v>44.84</v>
      </c>
      <c r="D151"/>
    </row>
    <row r="152" spans="1:4">
      <c r="A152">
        <v>32027</v>
      </c>
      <c r="B152" t="s">
        <v>1736</v>
      </c>
      <c r="C152" s="317">
        <v>44.77000000000001</v>
      </c>
      <c r="D152"/>
    </row>
    <row r="153" spans="1:4">
      <c r="A153">
        <v>399773</v>
      </c>
      <c r="B153" t="s">
        <v>522</v>
      </c>
      <c r="C153" s="317">
        <v>44</v>
      </c>
      <c r="D153"/>
    </row>
    <row r="154" spans="1:4">
      <c r="A154">
        <v>499299</v>
      </c>
      <c r="B154" t="s">
        <v>561</v>
      </c>
      <c r="C154" s="317">
        <v>44</v>
      </c>
      <c r="D154"/>
    </row>
    <row r="155" spans="1:4">
      <c r="A155">
        <v>68923</v>
      </c>
      <c r="B155" t="s">
        <v>1737</v>
      </c>
      <c r="C155" s="317">
        <v>44</v>
      </c>
      <c r="D155"/>
    </row>
    <row r="156" spans="1:4">
      <c r="A156">
        <v>422162</v>
      </c>
      <c r="B156" t="s">
        <v>258</v>
      </c>
      <c r="C156" s="317">
        <v>44</v>
      </c>
      <c r="D156"/>
    </row>
    <row r="157" spans="1:4">
      <c r="A157">
        <v>196808</v>
      </c>
      <c r="B157" t="s">
        <v>1738</v>
      </c>
      <c r="C157" s="317">
        <v>42.474999999999994</v>
      </c>
      <c r="D157"/>
    </row>
    <row r="158" spans="1:4">
      <c r="A158">
        <v>68914</v>
      </c>
      <c r="B158" t="s">
        <v>1737</v>
      </c>
      <c r="C158" s="317">
        <v>42</v>
      </c>
      <c r="D158"/>
    </row>
    <row r="159" spans="1:4">
      <c r="A159">
        <v>124990</v>
      </c>
      <c r="B159" t="s">
        <v>416</v>
      </c>
      <c r="C159" s="317">
        <v>41.410000000000004</v>
      </c>
      <c r="D159"/>
    </row>
    <row r="160" spans="1:4">
      <c r="A160">
        <v>525998</v>
      </c>
      <c r="B160" t="s">
        <v>1739</v>
      </c>
      <c r="C160" s="317">
        <v>41</v>
      </c>
      <c r="D160"/>
    </row>
    <row r="161" spans="1:4">
      <c r="A161">
        <v>597562</v>
      </c>
      <c r="B161" t="s">
        <v>1726</v>
      </c>
      <c r="C161" s="317">
        <v>41</v>
      </c>
      <c r="D161"/>
    </row>
    <row r="162" spans="1:4">
      <c r="A162">
        <v>533489</v>
      </c>
      <c r="B162" t="s">
        <v>54</v>
      </c>
      <c r="C162" s="317">
        <v>41</v>
      </c>
      <c r="D162"/>
    </row>
    <row r="163" spans="1:4">
      <c r="A163">
        <v>589895</v>
      </c>
      <c r="B163" t="s">
        <v>450</v>
      </c>
      <c r="C163" s="317">
        <v>41</v>
      </c>
      <c r="D163"/>
    </row>
    <row r="164" spans="1:4">
      <c r="A164">
        <v>486464</v>
      </c>
      <c r="B164" t="s">
        <v>822</v>
      </c>
      <c r="C164" s="317">
        <v>41</v>
      </c>
      <c r="D164"/>
    </row>
    <row r="165" spans="1:4">
      <c r="A165">
        <v>3111</v>
      </c>
      <c r="B165" t="s">
        <v>1703</v>
      </c>
      <c r="C165" s="317">
        <v>41</v>
      </c>
      <c r="D165"/>
    </row>
    <row r="166" spans="1:4">
      <c r="A166">
        <v>462492</v>
      </c>
      <c r="B166" t="s">
        <v>1740</v>
      </c>
      <c r="C166" s="317">
        <v>41</v>
      </c>
      <c r="D166"/>
    </row>
    <row r="167" spans="1:4">
      <c r="A167">
        <v>421434</v>
      </c>
      <c r="B167" t="s">
        <v>300</v>
      </c>
      <c r="C167" s="317">
        <v>40.551000000000009</v>
      </c>
      <c r="D167"/>
    </row>
    <row r="168" spans="1:4">
      <c r="A168">
        <v>83121</v>
      </c>
      <c r="B168" t="s">
        <v>1741</v>
      </c>
      <c r="C168" s="317">
        <v>40.110999999999997</v>
      </c>
      <c r="D168"/>
    </row>
    <row r="169" spans="1:4">
      <c r="A169">
        <v>82933</v>
      </c>
      <c r="B169" t="s">
        <v>776</v>
      </c>
      <c r="C169" s="317">
        <v>40</v>
      </c>
      <c r="D169"/>
    </row>
    <row r="170" spans="1:4">
      <c r="A170">
        <v>446955</v>
      </c>
      <c r="B170" t="s">
        <v>1742</v>
      </c>
      <c r="C170" s="317">
        <v>40</v>
      </c>
      <c r="D170"/>
    </row>
    <row r="171" spans="1:4">
      <c r="A171">
        <v>364644</v>
      </c>
      <c r="B171" t="s">
        <v>1743</v>
      </c>
      <c r="C171" s="317">
        <v>39.626000000000005</v>
      </c>
      <c r="D171"/>
    </row>
    <row r="172" spans="1:4">
      <c r="A172">
        <v>560582</v>
      </c>
      <c r="B172" t="s">
        <v>1744</v>
      </c>
      <c r="C172" s="317">
        <v>39.260000000000019</v>
      </c>
      <c r="D172"/>
    </row>
    <row r="173" spans="1:4">
      <c r="A173">
        <v>69560</v>
      </c>
      <c r="B173" t="s">
        <v>405</v>
      </c>
      <c r="C173" s="317">
        <v>39</v>
      </c>
      <c r="D173"/>
    </row>
    <row r="174" spans="1:4">
      <c r="A174">
        <v>42648</v>
      </c>
      <c r="B174" t="s">
        <v>330</v>
      </c>
      <c r="C174" s="317">
        <v>39</v>
      </c>
      <c r="D174"/>
    </row>
    <row r="175" spans="1:4">
      <c r="A175">
        <v>24838</v>
      </c>
      <c r="B175" t="s">
        <v>704</v>
      </c>
      <c r="C175" s="317">
        <v>39</v>
      </c>
      <c r="D175"/>
    </row>
    <row r="176" spans="1:4">
      <c r="A176">
        <v>37290</v>
      </c>
      <c r="B176" t="s">
        <v>323</v>
      </c>
      <c r="C176" s="317">
        <v>39</v>
      </c>
      <c r="D176"/>
    </row>
    <row r="177" spans="1:4">
      <c r="A177">
        <v>65770</v>
      </c>
      <c r="B177" t="s">
        <v>350</v>
      </c>
      <c r="C177" s="317">
        <v>39</v>
      </c>
      <c r="D177"/>
    </row>
    <row r="178" spans="1:4">
      <c r="A178">
        <v>63485</v>
      </c>
      <c r="B178" t="s">
        <v>249</v>
      </c>
      <c r="C178" s="317">
        <v>38.47</v>
      </c>
      <c r="D178"/>
    </row>
    <row r="179" spans="1:4">
      <c r="A179">
        <v>573764</v>
      </c>
      <c r="B179" t="s">
        <v>1722</v>
      </c>
      <c r="C179" s="317">
        <v>38</v>
      </c>
      <c r="D179"/>
    </row>
    <row r="180" spans="1:4">
      <c r="A180">
        <v>52696</v>
      </c>
      <c r="B180" t="s">
        <v>452</v>
      </c>
      <c r="C180" s="317">
        <v>38</v>
      </c>
      <c r="D180"/>
    </row>
    <row r="181" spans="1:4">
      <c r="A181">
        <v>476606</v>
      </c>
      <c r="B181" t="s">
        <v>1745</v>
      </c>
      <c r="C181" s="317">
        <v>38</v>
      </c>
      <c r="D181"/>
    </row>
    <row r="182" spans="1:4">
      <c r="A182">
        <v>44354</v>
      </c>
      <c r="B182" t="s">
        <v>1746</v>
      </c>
      <c r="C182" s="317">
        <v>38</v>
      </c>
      <c r="D182"/>
    </row>
    <row r="183" spans="1:4">
      <c r="A183">
        <v>546838</v>
      </c>
      <c r="B183" t="s">
        <v>447</v>
      </c>
      <c r="C183" s="317">
        <v>38</v>
      </c>
      <c r="D183"/>
    </row>
    <row r="184" spans="1:4">
      <c r="A184">
        <v>555325</v>
      </c>
      <c r="B184" t="s">
        <v>49</v>
      </c>
      <c r="C184" s="317">
        <v>38</v>
      </c>
      <c r="D184"/>
    </row>
    <row r="185" spans="1:4">
      <c r="A185">
        <v>447680</v>
      </c>
      <c r="B185" t="s">
        <v>182</v>
      </c>
      <c r="C185" s="317">
        <v>37.974000000000004</v>
      </c>
      <c r="D185"/>
    </row>
    <row r="186" spans="1:4">
      <c r="A186">
        <v>582389</v>
      </c>
      <c r="B186" t="s">
        <v>81</v>
      </c>
      <c r="C186" s="317">
        <v>37</v>
      </c>
      <c r="D186"/>
    </row>
    <row r="187" spans="1:4">
      <c r="A187">
        <v>3078</v>
      </c>
      <c r="B187" t="s">
        <v>1747</v>
      </c>
      <c r="C187" s="317">
        <v>36.46</v>
      </c>
      <c r="D187"/>
    </row>
    <row r="188" spans="1:4">
      <c r="A188">
        <v>4097</v>
      </c>
      <c r="B188" t="s">
        <v>695</v>
      </c>
      <c r="C188" s="317">
        <v>36.280999999999985</v>
      </c>
      <c r="D188"/>
    </row>
    <row r="189" spans="1:4">
      <c r="A189">
        <v>36309</v>
      </c>
      <c r="B189" t="s">
        <v>1715</v>
      </c>
      <c r="C189" s="317">
        <v>36</v>
      </c>
      <c r="D189"/>
    </row>
    <row r="190" spans="1:4">
      <c r="A190">
        <v>104441</v>
      </c>
      <c r="B190" t="s">
        <v>1748</v>
      </c>
      <c r="C190" s="317">
        <v>36</v>
      </c>
      <c r="D190"/>
    </row>
    <row r="191" spans="1:4">
      <c r="A191">
        <v>121274</v>
      </c>
      <c r="B191" t="s">
        <v>418</v>
      </c>
      <c r="C191" s="317">
        <v>36</v>
      </c>
      <c r="D191"/>
    </row>
    <row r="192" spans="1:4">
      <c r="A192">
        <v>31768</v>
      </c>
      <c r="B192" t="s">
        <v>323</v>
      </c>
      <c r="C192" s="317">
        <v>36</v>
      </c>
      <c r="D192"/>
    </row>
    <row r="193" spans="1:4">
      <c r="A193">
        <v>529983</v>
      </c>
      <c r="B193" t="s">
        <v>1749</v>
      </c>
      <c r="C193" s="317">
        <v>35.790000000000013</v>
      </c>
      <c r="D193"/>
    </row>
    <row r="194" spans="1:4">
      <c r="A194">
        <v>94447</v>
      </c>
      <c r="B194" t="s">
        <v>384</v>
      </c>
      <c r="C194" s="317">
        <v>35</v>
      </c>
      <c r="D194"/>
    </row>
    <row r="195" spans="1:4">
      <c r="A195">
        <v>90940</v>
      </c>
      <c r="B195" t="s">
        <v>387</v>
      </c>
      <c r="C195" s="317">
        <v>35</v>
      </c>
      <c r="D195"/>
    </row>
    <row r="196" spans="1:4">
      <c r="A196">
        <v>188631</v>
      </c>
      <c r="B196" t="s">
        <v>612</v>
      </c>
      <c r="C196" s="317">
        <v>35</v>
      </c>
      <c r="D196"/>
    </row>
    <row r="197" spans="1:4">
      <c r="A197">
        <v>407679</v>
      </c>
      <c r="B197" t="s">
        <v>724</v>
      </c>
      <c r="C197" s="317">
        <v>35</v>
      </c>
      <c r="D197"/>
    </row>
    <row r="198" spans="1:4">
      <c r="A198">
        <v>46797</v>
      </c>
      <c r="B198" t="s">
        <v>615</v>
      </c>
      <c r="C198" s="317">
        <v>35</v>
      </c>
      <c r="D198"/>
    </row>
    <row r="199" spans="1:4">
      <c r="A199">
        <v>462070</v>
      </c>
      <c r="B199" t="s">
        <v>157</v>
      </c>
      <c r="C199" s="317">
        <v>34.006000000000007</v>
      </c>
      <c r="D199"/>
    </row>
    <row r="200" spans="1:4">
      <c r="A200">
        <v>72078</v>
      </c>
      <c r="B200" t="s">
        <v>622</v>
      </c>
      <c r="C200" s="317">
        <v>34</v>
      </c>
      <c r="D200"/>
    </row>
    <row r="201" spans="1:4">
      <c r="A201">
        <v>135935</v>
      </c>
      <c r="B201" t="s">
        <v>589</v>
      </c>
      <c r="C201" s="317">
        <v>34</v>
      </c>
      <c r="D201"/>
    </row>
    <row r="202" spans="1:4">
      <c r="A202">
        <v>483540</v>
      </c>
      <c r="B202" t="s">
        <v>135</v>
      </c>
      <c r="C202" s="317">
        <v>34</v>
      </c>
      <c r="D202"/>
    </row>
    <row r="203" spans="1:4">
      <c r="A203">
        <v>34616</v>
      </c>
      <c r="B203" t="s">
        <v>690</v>
      </c>
      <c r="C203" s="317">
        <v>34</v>
      </c>
      <c r="D203"/>
    </row>
    <row r="204" spans="1:4">
      <c r="A204">
        <v>82040</v>
      </c>
      <c r="B204" t="s">
        <v>1750</v>
      </c>
      <c r="C204" s="317">
        <v>34</v>
      </c>
      <c r="D204"/>
    </row>
    <row r="205" spans="1:4">
      <c r="A205">
        <v>480411</v>
      </c>
      <c r="B205" t="s">
        <v>27</v>
      </c>
      <c r="C205" s="317">
        <v>34</v>
      </c>
      <c r="D205"/>
    </row>
    <row r="206" spans="1:4">
      <c r="A206">
        <v>554522</v>
      </c>
      <c r="B206" t="s">
        <v>280</v>
      </c>
      <c r="C206" s="317">
        <v>33.305999999999997</v>
      </c>
      <c r="D206"/>
    </row>
    <row r="207" spans="1:4">
      <c r="A207">
        <v>559219</v>
      </c>
      <c r="B207" t="s">
        <v>1751</v>
      </c>
      <c r="C207" s="317">
        <v>33.22</v>
      </c>
      <c r="D207"/>
    </row>
    <row r="208" spans="1:4">
      <c r="A208">
        <v>38407</v>
      </c>
      <c r="B208" t="s">
        <v>398</v>
      </c>
      <c r="C208" s="317">
        <v>33.160000000000004</v>
      </c>
      <c r="D208"/>
    </row>
    <row r="209" spans="1:4">
      <c r="A209">
        <v>172874</v>
      </c>
      <c r="B209" t="s">
        <v>317</v>
      </c>
      <c r="C209" s="317">
        <v>33</v>
      </c>
      <c r="D209"/>
    </row>
    <row r="210" spans="1:4">
      <c r="A210">
        <v>68951</v>
      </c>
      <c r="B210" t="s">
        <v>861</v>
      </c>
      <c r="C210" s="317">
        <v>33</v>
      </c>
      <c r="D210"/>
    </row>
    <row r="211" spans="1:4">
      <c r="A211">
        <v>509918</v>
      </c>
      <c r="B211" t="s">
        <v>1752</v>
      </c>
      <c r="C211" s="317">
        <v>32.78</v>
      </c>
      <c r="D211"/>
    </row>
    <row r="212" spans="1:4">
      <c r="A212">
        <v>186040</v>
      </c>
      <c r="B212" t="s">
        <v>676</v>
      </c>
      <c r="C212" s="317">
        <v>32.5</v>
      </c>
      <c r="D212"/>
    </row>
    <row r="213" spans="1:4">
      <c r="A213">
        <v>56929</v>
      </c>
      <c r="B213" t="s">
        <v>1753</v>
      </c>
      <c r="C213" s="317">
        <v>32.089999999999996</v>
      </c>
      <c r="D213"/>
    </row>
    <row r="214" spans="1:4">
      <c r="A214">
        <v>446963</v>
      </c>
      <c r="B214" t="s">
        <v>1742</v>
      </c>
      <c r="C214" s="317">
        <v>32.06</v>
      </c>
      <c r="D214"/>
    </row>
    <row r="215" spans="1:4">
      <c r="A215">
        <v>79295</v>
      </c>
      <c r="B215" t="s">
        <v>1754</v>
      </c>
      <c r="C215" s="317">
        <v>32.019999999999996</v>
      </c>
      <c r="D215"/>
    </row>
    <row r="216" spans="1:4">
      <c r="A216">
        <v>563148</v>
      </c>
      <c r="B216" t="s">
        <v>1739</v>
      </c>
      <c r="C216" s="317">
        <v>32</v>
      </c>
      <c r="D216"/>
    </row>
    <row r="217" spans="1:4">
      <c r="A217">
        <v>330332</v>
      </c>
      <c r="B217" t="s">
        <v>793</v>
      </c>
      <c r="C217" s="317">
        <v>32</v>
      </c>
      <c r="D217"/>
    </row>
    <row r="218" spans="1:4">
      <c r="A218">
        <v>188338</v>
      </c>
      <c r="B218" t="s">
        <v>1755</v>
      </c>
      <c r="C218" s="317">
        <v>32</v>
      </c>
      <c r="D218"/>
    </row>
    <row r="219" spans="1:4">
      <c r="A219">
        <v>477121</v>
      </c>
      <c r="B219" t="s">
        <v>1756</v>
      </c>
      <c r="C219" s="317">
        <v>32</v>
      </c>
      <c r="D219"/>
    </row>
    <row r="220" spans="1:4">
      <c r="A220">
        <v>21630</v>
      </c>
      <c r="B220" t="s">
        <v>1757</v>
      </c>
      <c r="C220" s="317">
        <v>32</v>
      </c>
      <c r="D220"/>
    </row>
    <row r="221" spans="1:4">
      <c r="A221">
        <v>13976</v>
      </c>
      <c r="B221" t="s">
        <v>588</v>
      </c>
      <c r="C221" s="317">
        <v>32</v>
      </c>
      <c r="D221"/>
    </row>
    <row r="222" spans="1:4">
      <c r="A222">
        <v>439547</v>
      </c>
      <c r="B222" t="s">
        <v>832</v>
      </c>
      <c r="C222" s="317">
        <v>32</v>
      </c>
      <c r="D222"/>
    </row>
    <row r="223" spans="1:4">
      <c r="A223">
        <v>526871</v>
      </c>
      <c r="B223" t="s">
        <v>1758</v>
      </c>
      <c r="C223" s="317">
        <v>31.630000000000006</v>
      </c>
      <c r="D223"/>
    </row>
    <row r="224" spans="1:4">
      <c r="A224">
        <v>551747</v>
      </c>
      <c r="B224" t="s">
        <v>554</v>
      </c>
      <c r="C224" s="317">
        <v>31.42</v>
      </c>
      <c r="D224"/>
    </row>
    <row r="225" spans="1:4">
      <c r="A225">
        <v>48028</v>
      </c>
      <c r="B225" t="s">
        <v>237</v>
      </c>
      <c r="C225" s="317">
        <v>31.3</v>
      </c>
      <c r="D225"/>
    </row>
    <row r="226" spans="1:4">
      <c r="A226">
        <v>27305</v>
      </c>
      <c r="B226" t="s">
        <v>709</v>
      </c>
      <c r="C226" s="317">
        <v>31.150000000000002</v>
      </c>
      <c r="D226"/>
    </row>
    <row r="227" spans="1:4">
      <c r="A227">
        <v>596844</v>
      </c>
      <c r="B227" t="s">
        <v>579</v>
      </c>
      <c r="C227" s="317">
        <v>31</v>
      </c>
      <c r="D227"/>
    </row>
    <row r="228" spans="1:4">
      <c r="A228">
        <v>438591</v>
      </c>
      <c r="B228" t="s">
        <v>354</v>
      </c>
      <c r="C228" s="317">
        <v>31</v>
      </c>
      <c r="D228"/>
    </row>
    <row r="229" spans="1:4">
      <c r="A229">
        <v>14387</v>
      </c>
      <c r="B229" t="s">
        <v>326</v>
      </c>
      <c r="C229" s="317">
        <v>31</v>
      </c>
      <c r="D229"/>
    </row>
    <row r="230" spans="1:4">
      <c r="A230">
        <v>585747</v>
      </c>
      <c r="B230" t="s">
        <v>527</v>
      </c>
      <c r="C230" s="317">
        <v>30.89</v>
      </c>
      <c r="D230"/>
    </row>
    <row r="231" spans="1:4">
      <c r="A231">
        <v>580845</v>
      </c>
      <c r="B231" t="s">
        <v>634</v>
      </c>
      <c r="C231" s="317">
        <v>30.34</v>
      </c>
      <c r="D231"/>
    </row>
    <row r="232" spans="1:4">
      <c r="A232">
        <v>22976</v>
      </c>
      <c r="B232" t="s">
        <v>103</v>
      </c>
      <c r="C232" s="317">
        <v>30</v>
      </c>
      <c r="D232"/>
    </row>
    <row r="233" spans="1:4">
      <c r="A233">
        <v>354851</v>
      </c>
      <c r="B233" t="s">
        <v>666</v>
      </c>
      <c r="C233" s="317">
        <v>30</v>
      </c>
      <c r="D233"/>
    </row>
    <row r="234" spans="1:4">
      <c r="A234">
        <v>182086</v>
      </c>
      <c r="B234" t="s">
        <v>1755</v>
      </c>
      <c r="C234" s="317">
        <v>30</v>
      </c>
      <c r="D234"/>
    </row>
    <row r="235" spans="1:4">
      <c r="A235">
        <v>136184</v>
      </c>
      <c r="B235" t="s">
        <v>1759</v>
      </c>
      <c r="C235" s="317">
        <v>30</v>
      </c>
      <c r="D235"/>
    </row>
    <row r="236" spans="1:4">
      <c r="A236">
        <v>480664</v>
      </c>
      <c r="B236" t="s">
        <v>1760</v>
      </c>
      <c r="C236" s="317">
        <v>30</v>
      </c>
      <c r="D236"/>
    </row>
    <row r="237" spans="1:4">
      <c r="A237">
        <v>8466</v>
      </c>
      <c r="B237" t="s">
        <v>357</v>
      </c>
      <c r="C237" s="317">
        <v>30</v>
      </c>
      <c r="D237"/>
    </row>
    <row r="238" spans="1:4">
      <c r="A238">
        <v>378870</v>
      </c>
      <c r="B238" t="s">
        <v>1761</v>
      </c>
      <c r="C238" s="317">
        <v>29.759999999999994</v>
      </c>
      <c r="D238"/>
    </row>
    <row r="239" spans="1:4">
      <c r="A239">
        <v>514738</v>
      </c>
      <c r="B239" t="s">
        <v>1762</v>
      </c>
      <c r="C239" s="317">
        <v>29.65</v>
      </c>
      <c r="D239"/>
    </row>
    <row r="240" spans="1:4">
      <c r="A240">
        <v>92210</v>
      </c>
      <c r="B240" t="s">
        <v>47</v>
      </c>
      <c r="C240" s="317">
        <v>29.335000000000004</v>
      </c>
      <c r="D240"/>
    </row>
    <row r="241" spans="1:4">
      <c r="A241">
        <v>128707</v>
      </c>
      <c r="B241" t="s">
        <v>1763</v>
      </c>
      <c r="C241" s="317">
        <v>29.279999999999998</v>
      </c>
      <c r="D241"/>
    </row>
    <row r="242" spans="1:4">
      <c r="A242">
        <v>379945</v>
      </c>
      <c r="B242" t="s">
        <v>1764</v>
      </c>
      <c r="C242" s="317">
        <v>29.030000000000012</v>
      </c>
      <c r="D242"/>
    </row>
    <row r="243" spans="1:4">
      <c r="A243">
        <v>154112</v>
      </c>
      <c r="B243" t="s">
        <v>662</v>
      </c>
      <c r="C243" s="317">
        <v>29</v>
      </c>
      <c r="D243"/>
    </row>
    <row r="244" spans="1:4">
      <c r="A244">
        <v>13346</v>
      </c>
      <c r="B244" t="s">
        <v>1765</v>
      </c>
      <c r="C244" s="317">
        <v>29</v>
      </c>
      <c r="D244"/>
    </row>
    <row r="245" spans="1:4">
      <c r="A245">
        <v>64840</v>
      </c>
      <c r="B245" t="s">
        <v>63</v>
      </c>
      <c r="C245" s="317">
        <v>29</v>
      </c>
      <c r="D245"/>
    </row>
    <row r="246" spans="1:4">
      <c r="A246">
        <v>122887</v>
      </c>
      <c r="B246" t="s">
        <v>265</v>
      </c>
      <c r="C246" s="317">
        <v>29</v>
      </c>
      <c r="D246"/>
    </row>
    <row r="247" spans="1:4">
      <c r="A247">
        <v>438175</v>
      </c>
      <c r="B247" t="s">
        <v>454</v>
      </c>
      <c r="C247" s="317">
        <v>29</v>
      </c>
      <c r="D247"/>
    </row>
    <row r="248" spans="1:4">
      <c r="A248">
        <v>82958</v>
      </c>
      <c r="B248" t="s">
        <v>1766</v>
      </c>
      <c r="C248" s="317">
        <v>28.200000000000003</v>
      </c>
      <c r="D248"/>
    </row>
    <row r="249" spans="1:4">
      <c r="A249">
        <v>450537</v>
      </c>
      <c r="B249" t="s">
        <v>673</v>
      </c>
      <c r="C249" s="317">
        <v>28</v>
      </c>
      <c r="D249"/>
    </row>
    <row r="250" spans="1:4">
      <c r="A250">
        <v>393882</v>
      </c>
      <c r="B250" t="s">
        <v>522</v>
      </c>
      <c r="C250" s="317">
        <v>28</v>
      </c>
      <c r="D250"/>
    </row>
    <row r="251" spans="1:4">
      <c r="A251">
        <v>401633</v>
      </c>
      <c r="B251" t="s">
        <v>1700</v>
      </c>
      <c r="C251" s="317">
        <v>28</v>
      </c>
      <c r="D251"/>
    </row>
    <row r="252" spans="1:4">
      <c r="A252">
        <v>422622</v>
      </c>
      <c r="B252" t="s">
        <v>488</v>
      </c>
      <c r="C252" s="317">
        <v>28</v>
      </c>
      <c r="D252"/>
    </row>
    <row r="253" spans="1:4">
      <c r="A253">
        <v>531894</v>
      </c>
      <c r="B253" t="s">
        <v>457</v>
      </c>
      <c r="C253" s="317">
        <v>28</v>
      </c>
      <c r="D253"/>
    </row>
    <row r="254" spans="1:4">
      <c r="A254">
        <v>7214</v>
      </c>
      <c r="B254" t="s">
        <v>1767</v>
      </c>
      <c r="C254" s="317">
        <v>28</v>
      </c>
      <c r="D254"/>
    </row>
    <row r="255" spans="1:4">
      <c r="A255">
        <v>424520</v>
      </c>
      <c r="B255" t="s">
        <v>1768</v>
      </c>
      <c r="C255" s="317">
        <v>27.935999999999996</v>
      </c>
      <c r="D255"/>
    </row>
    <row r="256" spans="1:4">
      <c r="A256">
        <v>131374</v>
      </c>
      <c r="B256" t="s">
        <v>1769</v>
      </c>
      <c r="C256" s="317">
        <v>27.840000000000003</v>
      </c>
      <c r="D256"/>
    </row>
    <row r="257" spans="1:4">
      <c r="A257">
        <v>514251</v>
      </c>
      <c r="B257" t="s">
        <v>1770</v>
      </c>
      <c r="C257" s="317">
        <v>27.52</v>
      </c>
      <c r="D257"/>
    </row>
    <row r="258" spans="1:4">
      <c r="A258">
        <v>466034</v>
      </c>
      <c r="B258" t="s">
        <v>1771</v>
      </c>
      <c r="C258" s="317">
        <v>27.361999999999998</v>
      </c>
      <c r="D258"/>
    </row>
    <row r="259" spans="1:4">
      <c r="A259">
        <v>154147</v>
      </c>
      <c r="B259" t="s">
        <v>766</v>
      </c>
      <c r="C259" s="317">
        <v>27</v>
      </c>
      <c r="D259"/>
    </row>
    <row r="260" spans="1:4">
      <c r="A260">
        <v>80342</v>
      </c>
      <c r="B260" t="s">
        <v>1772</v>
      </c>
      <c r="C260" s="317">
        <v>27</v>
      </c>
      <c r="D260"/>
    </row>
    <row r="261" spans="1:4">
      <c r="A261">
        <v>115285</v>
      </c>
      <c r="B261" t="s">
        <v>441</v>
      </c>
      <c r="C261" s="317">
        <v>27</v>
      </c>
      <c r="D261"/>
    </row>
    <row r="262" spans="1:4">
      <c r="A262">
        <v>154021</v>
      </c>
      <c r="B262" t="s">
        <v>1757</v>
      </c>
      <c r="C262" s="317">
        <v>27</v>
      </c>
      <c r="D262"/>
    </row>
    <row r="263" spans="1:4">
      <c r="A263">
        <v>369918</v>
      </c>
      <c r="B263" t="s">
        <v>410</v>
      </c>
      <c r="C263" s="317">
        <v>27</v>
      </c>
      <c r="D263"/>
    </row>
    <row r="264" spans="1:4">
      <c r="A264">
        <v>31566</v>
      </c>
      <c r="B264" t="s">
        <v>81</v>
      </c>
      <c r="C264" s="317">
        <v>27</v>
      </c>
      <c r="D264"/>
    </row>
    <row r="265" spans="1:4">
      <c r="A265">
        <v>424797</v>
      </c>
      <c r="B265" t="s">
        <v>321</v>
      </c>
      <c r="C265" s="317">
        <v>26</v>
      </c>
      <c r="D265"/>
    </row>
    <row r="266" spans="1:4">
      <c r="A266">
        <v>407981</v>
      </c>
      <c r="B266" t="s">
        <v>668</v>
      </c>
      <c r="C266" s="317">
        <v>26</v>
      </c>
      <c r="D266"/>
    </row>
    <row r="267" spans="1:4">
      <c r="A267">
        <v>19968</v>
      </c>
      <c r="B267" t="s">
        <v>1773</v>
      </c>
      <c r="C267" s="317">
        <v>26</v>
      </c>
      <c r="D267"/>
    </row>
    <row r="268" spans="1:4">
      <c r="A268">
        <v>148460</v>
      </c>
      <c r="B268" t="s">
        <v>1774</v>
      </c>
      <c r="C268" s="317">
        <v>25.75</v>
      </c>
      <c r="D268"/>
    </row>
    <row r="269" spans="1:4">
      <c r="A269">
        <v>61377</v>
      </c>
      <c r="B269" t="s">
        <v>1775</v>
      </c>
      <c r="C269" s="317">
        <v>25.5</v>
      </c>
      <c r="D269"/>
    </row>
    <row r="270" spans="1:4">
      <c r="A270">
        <v>467083</v>
      </c>
      <c r="B270" t="s">
        <v>220</v>
      </c>
      <c r="C270" s="317">
        <v>25.140000000000008</v>
      </c>
      <c r="D270"/>
    </row>
    <row r="271" spans="1:4">
      <c r="A271">
        <v>10290</v>
      </c>
      <c r="B271" t="s">
        <v>1776</v>
      </c>
      <c r="C271" s="317">
        <v>25</v>
      </c>
      <c r="D271"/>
    </row>
    <row r="272" spans="1:4">
      <c r="A272">
        <v>85804</v>
      </c>
      <c r="B272" t="s">
        <v>536</v>
      </c>
      <c r="C272" s="317">
        <v>25</v>
      </c>
      <c r="D272"/>
    </row>
    <row r="273" spans="1:4">
      <c r="A273">
        <v>14081</v>
      </c>
      <c r="B273" t="s">
        <v>1777</v>
      </c>
      <c r="C273" s="317">
        <v>25</v>
      </c>
      <c r="D273"/>
    </row>
    <row r="274" spans="1:4">
      <c r="A274">
        <v>192010</v>
      </c>
      <c r="B274" t="s">
        <v>1778</v>
      </c>
      <c r="C274" s="317">
        <v>25</v>
      </c>
      <c r="D274"/>
    </row>
    <row r="275" spans="1:4">
      <c r="A275">
        <v>405423</v>
      </c>
      <c r="B275" t="s">
        <v>52</v>
      </c>
      <c r="C275" s="317">
        <v>25</v>
      </c>
      <c r="D275"/>
    </row>
    <row r="276" spans="1:4">
      <c r="A276">
        <v>482140</v>
      </c>
      <c r="B276" t="s">
        <v>199</v>
      </c>
      <c r="C276" s="317">
        <v>25</v>
      </c>
      <c r="D276"/>
    </row>
    <row r="277" spans="1:4">
      <c r="A277">
        <v>583676</v>
      </c>
      <c r="B277" t="s">
        <v>561</v>
      </c>
      <c r="C277" s="317">
        <v>24.68</v>
      </c>
      <c r="D277"/>
    </row>
    <row r="278" spans="1:4">
      <c r="A278">
        <v>34796</v>
      </c>
      <c r="B278" t="s">
        <v>1779</v>
      </c>
      <c r="C278" s="317">
        <v>24.620000000000008</v>
      </c>
      <c r="D278"/>
    </row>
    <row r="279" spans="1:4">
      <c r="A279">
        <v>414991</v>
      </c>
      <c r="B279" t="s">
        <v>530</v>
      </c>
      <c r="C279" s="317">
        <v>24.563999999999993</v>
      </c>
      <c r="D279"/>
    </row>
    <row r="280" spans="1:4">
      <c r="A280">
        <v>7588</v>
      </c>
      <c r="B280" t="s">
        <v>229</v>
      </c>
      <c r="C280" s="317">
        <v>24.509999999999998</v>
      </c>
      <c r="D280"/>
    </row>
    <row r="281" spans="1:4">
      <c r="A281">
        <v>413340</v>
      </c>
      <c r="B281" t="s">
        <v>152</v>
      </c>
      <c r="C281" s="317">
        <v>24</v>
      </c>
      <c r="D281"/>
    </row>
    <row r="282" spans="1:4">
      <c r="A282">
        <v>4014</v>
      </c>
      <c r="B282" t="s">
        <v>610</v>
      </c>
      <c r="C282" s="317">
        <v>24</v>
      </c>
      <c r="D282"/>
    </row>
    <row r="283" spans="1:4">
      <c r="A283">
        <v>502904</v>
      </c>
      <c r="B283" t="s">
        <v>157</v>
      </c>
      <c r="C283" s="317">
        <v>24</v>
      </c>
      <c r="D283"/>
    </row>
    <row r="284" spans="1:4">
      <c r="A284">
        <v>451773</v>
      </c>
      <c r="B284" t="s">
        <v>1739</v>
      </c>
      <c r="C284" s="317">
        <v>24</v>
      </c>
      <c r="D284"/>
    </row>
    <row r="285" spans="1:4">
      <c r="A285">
        <v>19828</v>
      </c>
      <c r="B285" t="s">
        <v>88</v>
      </c>
      <c r="C285" s="317">
        <v>24</v>
      </c>
      <c r="D285"/>
    </row>
    <row r="286" spans="1:4">
      <c r="A286">
        <v>153270</v>
      </c>
      <c r="B286" t="s">
        <v>543</v>
      </c>
      <c r="C286" s="317">
        <v>24</v>
      </c>
      <c r="D286"/>
    </row>
    <row r="287" spans="1:4">
      <c r="A287">
        <v>42242</v>
      </c>
      <c r="B287" t="s">
        <v>330</v>
      </c>
      <c r="C287" s="317">
        <v>24</v>
      </c>
      <c r="D287"/>
    </row>
    <row r="288" spans="1:4">
      <c r="A288">
        <v>478749</v>
      </c>
      <c r="B288" t="s">
        <v>1780</v>
      </c>
      <c r="C288" s="317">
        <v>24</v>
      </c>
      <c r="D288"/>
    </row>
    <row r="289" spans="1:4">
      <c r="A289">
        <v>116418</v>
      </c>
      <c r="B289" t="s">
        <v>1781</v>
      </c>
      <c r="C289" s="317">
        <v>24</v>
      </c>
      <c r="D289"/>
    </row>
    <row r="290" spans="1:4">
      <c r="A290">
        <v>431023</v>
      </c>
      <c r="B290" t="s">
        <v>339</v>
      </c>
      <c r="C290" s="317">
        <v>24</v>
      </c>
      <c r="D290"/>
    </row>
    <row r="291" spans="1:4">
      <c r="A291">
        <v>519493</v>
      </c>
      <c r="B291" t="s">
        <v>466</v>
      </c>
      <c r="C291" s="317">
        <v>24</v>
      </c>
      <c r="D291"/>
    </row>
    <row r="292" spans="1:4">
      <c r="A292">
        <v>493896</v>
      </c>
      <c r="B292" t="s">
        <v>1782</v>
      </c>
      <c r="C292" s="317">
        <v>23.774000000000001</v>
      </c>
      <c r="D292"/>
    </row>
    <row r="293" spans="1:4">
      <c r="A293">
        <v>30980</v>
      </c>
      <c r="B293" t="s">
        <v>1783</v>
      </c>
      <c r="C293" s="317">
        <v>23.64</v>
      </c>
      <c r="D293"/>
    </row>
    <row r="294" spans="1:4">
      <c r="A294">
        <v>5850</v>
      </c>
      <c r="B294" t="s">
        <v>255</v>
      </c>
      <c r="C294" s="317">
        <v>23.2</v>
      </c>
      <c r="D294"/>
    </row>
    <row r="295" spans="1:4">
      <c r="A295">
        <v>431530</v>
      </c>
      <c r="B295" t="s">
        <v>519</v>
      </c>
      <c r="C295" s="317">
        <v>23.05</v>
      </c>
      <c r="D295"/>
    </row>
    <row r="296" spans="1:4">
      <c r="A296">
        <v>152280</v>
      </c>
      <c r="B296" t="s">
        <v>1784</v>
      </c>
      <c r="C296" s="317">
        <v>23</v>
      </c>
      <c r="D296"/>
    </row>
    <row r="297" spans="1:4">
      <c r="A297">
        <v>458349</v>
      </c>
      <c r="B297" t="s">
        <v>1785</v>
      </c>
      <c r="C297" s="317">
        <v>23</v>
      </c>
      <c r="D297"/>
    </row>
    <row r="298" spans="1:4">
      <c r="A298">
        <v>413269</v>
      </c>
      <c r="B298" t="s">
        <v>1786</v>
      </c>
      <c r="C298" s="317">
        <v>23</v>
      </c>
      <c r="D298"/>
    </row>
    <row r="299" spans="1:4">
      <c r="A299">
        <v>81996</v>
      </c>
      <c r="B299" t="s">
        <v>138</v>
      </c>
      <c r="C299" s="317">
        <v>23</v>
      </c>
      <c r="D299"/>
    </row>
    <row r="300" spans="1:4">
      <c r="A300">
        <v>187595</v>
      </c>
      <c r="B300" t="s">
        <v>375</v>
      </c>
      <c r="C300" s="317">
        <v>23</v>
      </c>
      <c r="D300"/>
    </row>
    <row r="301" spans="1:4">
      <c r="A301">
        <v>442011</v>
      </c>
      <c r="B301" t="s">
        <v>798</v>
      </c>
      <c r="C301" s="317">
        <v>23</v>
      </c>
      <c r="D301"/>
    </row>
    <row r="302" spans="1:4">
      <c r="A302">
        <v>42524</v>
      </c>
      <c r="B302" t="s">
        <v>240</v>
      </c>
      <c r="C302" s="317">
        <v>22.4</v>
      </c>
      <c r="D302"/>
    </row>
    <row r="303" spans="1:4">
      <c r="A303">
        <v>409927</v>
      </c>
      <c r="B303" t="s">
        <v>395</v>
      </c>
      <c r="C303" s="317">
        <v>22.324000000000002</v>
      </c>
      <c r="D303"/>
    </row>
    <row r="304" spans="1:4">
      <c r="A304">
        <v>388225</v>
      </c>
      <c r="B304" t="s">
        <v>210</v>
      </c>
      <c r="C304" s="317">
        <v>22</v>
      </c>
      <c r="D304"/>
    </row>
    <row r="305" spans="1:4">
      <c r="A305">
        <v>10117</v>
      </c>
      <c r="B305" t="s">
        <v>129</v>
      </c>
      <c r="C305" s="317">
        <v>22</v>
      </c>
      <c r="D305"/>
    </row>
    <row r="306" spans="1:4">
      <c r="A306">
        <v>73559</v>
      </c>
      <c r="B306" t="s">
        <v>402</v>
      </c>
      <c r="C306" s="317">
        <v>22</v>
      </c>
      <c r="D306"/>
    </row>
    <row r="307" spans="1:4">
      <c r="A307">
        <v>49502</v>
      </c>
      <c r="B307" t="s">
        <v>315</v>
      </c>
      <c r="C307" s="317">
        <v>22</v>
      </c>
      <c r="D307"/>
    </row>
    <row r="308" spans="1:4">
      <c r="A308">
        <v>146758</v>
      </c>
      <c r="B308" t="s">
        <v>1698</v>
      </c>
      <c r="C308" s="317">
        <v>22</v>
      </c>
      <c r="D308"/>
    </row>
    <row r="309" spans="1:4">
      <c r="A309">
        <v>593952</v>
      </c>
      <c r="B309" t="s">
        <v>1787</v>
      </c>
      <c r="C309" s="317">
        <v>22</v>
      </c>
      <c r="D309"/>
    </row>
    <row r="310" spans="1:4">
      <c r="A310">
        <v>432147</v>
      </c>
      <c r="B310" t="s">
        <v>1788</v>
      </c>
      <c r="C310" s="317">
        <v>22</v>
      </c>
      <c r="D310"/>
    </row>
    <row r="311" spans="1:4">
      <c r="A311">
        <v>180008</v>
      </c>
      <c r="B311" t="s">
        <v>1789</v>
      </c>
      <c r="C311" s="317">
        <v>22</v>
      </c>
      <c r="D311"/>
    </row>
    <row r="312" spans="1:4">
      <c r="A312">
        <v>102896</v>
      </c>
      <c r="B312" t="s">
        <v>1790</v>
      </c>
      <c r="C312" s="317">
        <v>22</v>
      </c>
      <c r="D312"/>
    </row>
    <row r="313" spans="1:4">
      <c r="A313">
        <v>33729</v>
      </c>
      <c r="B313" t="s">
        <v>450</v>
      </c>
      <c r="C313" s="317">
        <v>22</v>
      </c>
      <c r="D313"/>
    </row>
    <row r="314" spans="1:4">
      <c r="A314">
        <v>154629</v>
      </c>
      <c r="B314" t="s">
        <v>233</v>
      </c>
      <c r="C314" s="317">
        <v>21</v>
      </c>
      <c r="D314"/>
    </row>
    <row r="315" spans="1:4">
      <c r="A315">
        <v>478461</v>
      </c>
      <c r="B315" t="s">
        <v>1791</v>
      </c>
      <c r="C315" s="317">
        <v>21</v>
      </c>
      <c r="D315"/>
    </row>
    <row r="316" spans="1:4">
      <c r="A316">
        <v>597575</v>
      </c>
      <c r="B316" t="s">
        <v>312</v>
      </c>
      <c r="C316" s="317">
        <v>21</v>
      </c>
      <c r="D316"/>
    </row>
    <row r="317" spans="1:4">
      <c r="A317">
        <v>2481</v>
      </c>
      <c r="B317" t="s">
        <v>1792</v>
      </c>
      <c r="C317" s="317">
        <v>20.87</v>
      </c>
      <c r="D317"/>
    </row>
    <row r="318" spans="1:4">
      <c r="A318">
        <v>91890</v>
      </c>
      <c r="B318" t="s">
        <v>1793</v>
      </c>
      <c r="C318" s="317">
        <v>20.759999999999998</v>
      </c>
      <c r="D318"/>
    </row>
    <row r="319" spans="1:4">
      <c r="A319">
        <v>518897</v>
      </c>
      <c r="B319" t="s">
        <v>144</v>
      </c>
      <c r="C319" s="317">
        <v>20.576000000000001</v>
      </c>
      <c r="D319"/>
    </row>
    <row r="320" spans="1:4">
      <c r="A320">
        <v>5923</v>
      </c>
      <c r="B320" t="s">
        <v>651</v>
      </c>
      <c r="C320" s="317">
        <v>20.470000000000002</v>
      </c>
      <c r="D320"/>
    </row>
    <row r="321" spans="1:4">
      <c r="A321">
        <v>114357</v>
      </c>
      <c r="B321" t="s">
        <v>226</v>
      </c>
      <c r="C321" s="317">
        <v>20.220000000000002</v>
      </c>
      <c r="D321"/>
    </row>
    <row r="322" spans="1:4">
      <c r="A322">
        <v>584856</v>
      </c>
      <c r="B322" t="s">
        <v>284</v>
      </c>
      <c r="C322" s="317">
        <v>20.165999999999993</v>
      </c>
      <c r="D322"/>
    </row>
    <row r="323" spans="1:4">
      <c r="A323">
        <v>395911</v>
      </c>
      <c r="B323" t="s">
        <v>370</v>
      </c>
      <c r="C323" s="317">
        <v>20</v>
      </c>
      <c r="D323"/>
    </row>
    <row r="324" spans="1:4">
      <c r="A324">
        <v>191344</v>
      </c>
      <c r="B324" t="s">
        <v>676</v>
      </c>
      <c r="C324" s="317">
        <v>20</v>
      </c>
      <c r="D324"/>
    </row>
    <row r="325" spans="1:4">
      <c r="A325">
        <v>101488</v>
      </c>
      <c r="B325" t="s">
        <v>1790</v>
      </c>
      <c r="C325" s="317">
        <v>20</v>
      </c>
      <c r="D325"/>
    </row>
    <row r="326" spans="1:4">
      <c r="A326">
        <v>69368</v>
      </c>
      <c r="B326" t="s">
        <v>598</v>
      </c>
      <c r="C326" s="317">
        <v>20</v>
      </c>
      <c r="D326"/>
    </row>
    <row r="327" spans="1:4">
      <c r="A327">
        <v>571299</v>
      </c>
      <c r="B327" t="s">
        <v>737</v>
      </c>
      <c r="C327" s="317">
        <v>20</v>
      </c>
      <c r="D327"/>
    </row>
    <row r="328" spans="1:4">
      <c r="A328">
        <v>432586</v>
      </c>
      <c r="B328" t="s">
        <v>1794</v>
      </c>
      <c r="C328" s="317">
        <v>20</v>
      </c>
      <c r="D328"/>
    </row>
    <row r="329" spans="1:4">
      <c r="A329">
        <v>174532</v>
      </c>
      <c r="B329" t="s">
        <v>1795</v>
      </c>
      <c r="C329" s="317">
        <v>20</v>
      </c>
      <c r="D329"/>
    </row>
    <row r="330" spans="1:4">
      <c r="A330">
        <v>12621</v>
      </c>
      <c r="B330" t="s">
        <v>434</v>
      </c>
      <c r="C330" s="317">
        <v>20</v>
      </c>
      <c r="D330"/>
    </row>
    <row r="331" spans="1:4">
      <c r="A331">
        <v>458078</v>
      </c>
      <c r="B331" t="s">
        <v>69</v>
      </c>
      <c r="C331" s="317">
        <v>19.720000000000002</v>
      </c>
      <c r="D331"/>
    </row>
    <row r="332" spans="1:4">
      <c r="A332">
        <v>23641</v>
      </c>
      <c r="B332" t="s">
        <v>1796</v>
      </c>
      <c r="C332" s="317">
        <v>19.220000000000006</v>
      </c>
      <c r="D332"/>
    </row>
    <row r="333" spans="1:4">
      <c r="A333">
        <v>145806</v>
      </c>
      <c r="B333" t="s">
        <v>216</v>
      </c>
      <c r="C333" s="317">
        <v>19</v>
      </c>
      <c r="D333"/>
    </row>
    <row r="334" spans="1:4">
      <c r="A334">
        <v>12716</v>
      </c>
      <c r="B334" t="s">
        <v>1797</v>
      </c>
      <c r="C334" s="317">
        <v>19</v>
      </c>
      <c r="D334"/>
    </row>
    <row r="335" spans="1:4">
      <c r="A335">
        <v>4885</v>
      </c>
      <c r="B335" t="s">
        <v>815</v>
      </c>
      <c r="C335" s="317">
        <v>19</v>
      </c>
      <c r="D335"/>
    </row>
    <row r="336" spans="1:4">
      <c r="A336">
        <v>512533</v>
      </c>
      <c r="B336" t="s">
        <v>1798</v>
      </c>
      <c r="C336" s="317">
        <v>19</v>
      </c>
      <c r="D336"/>
    </row>
    <row r="337" spans="1:4">
      <c r="A337">
        <v>589531</v>
      </c>
      <c r="B337" t="s">
        <v>1799</v>
      </c>
      <c r="C337" s="317">
        <v>19</v>
      </c>
      <c r="D337"/>
    </row>
    <row r="338" spans="1:4">
      <c r="A338">
        <v>153730</v>
      </c>
      <c r="B338" t="s">
        <v>1800</v>
      </c>
      <c r="C338" s="317">
        <v>19</v>
      </c>
      <c r="D338"/>
    </row>
    <row r="339" spans="1:4">
      <c r="A339">
        <v>11673</v>
      </c>
      <c r="B339" t="s">
        <v>475</v>
      </c>
      <c r="C339" s="317">
        <v>19</v>
      </c>
      <c r="D339"/>
    </row>
    <row r="340" spans="1:4">
      <c r="A340">
        <v>6172</v>
      </c>
      <c r="B340" t="s">
        <v>835</v>
      </c>
      <c r="C340" s="317">
        <v>19</v>
      </c>
      <c r="D340"/>
    </row>
    <row r="341" spans="1:4">
      <c r="A341">
        <v>37926</v>
      </c>
      <c r="B341" t="s">
        <v>1801</v>
      </c>
      <c r="C341" s="317">
        <v>18.860000000000003</v>
      </c>
      <c r="D341"/>
    </row>
    <row r="342" spans="1:4">
      <c r="A342">
        <v>596699</v>
      </c>
      <c r="B342" t="s">
        <v>1802</v>
      </c>
      <c r="C342" s="317">
        <v>18.830000000000002</v>
      </c>
      <c r="D342"/>
    </row>
    <row r="343" spans="1:4">
      <c r="A343">
        <v>59513</v>
      </c>
      <c r="B343" t="s">
        <v>1789</v>
      </c>
      <c r="C343" s="317">
        <v>18.610000000000003</v>
      </c>
      <c r="D343"/>
    </row>
    <row r="344" spans="1:4">
      <c r="A344">
        <v>453466</v>
      </c>
      <c r="B344" t="s">
        <v>1803</v>
      </c>
      <c r="C344" s="317">
        <v>18.507000000000001</v>
      </c>
      <c r="D344"/>
    </row>
    <row r="345" spans="1:4">
      <c r="A345">
        <v>540936</v>
      </c>
      <c r="B345" t="s">
        <v>1804</v>
      </c>
      <c r="C345" s="317">
        <v>18.370000000000005</v>
      </c>
      <c r="D345"/>
    </row>
    <row r="346" spans="1:4">
      <c r="A346">
        <v>598474</v>
      </c>
      <c r="B346" t="s">
        <v>1805</v>
      </c>
      <c r="C346" s="317">
        <v>18.189999999999998</v>
      </c>
      <c r="D346"/>
    </row>
    <row r="347" spans="1:4">
      <c r="A347">
        <v>434169</v>
      </c>
      <c r="B347" t="s">
        <v>1806</v>
      </c>
      <c r="C347" s="317">
        <v>18.163000000000004</v>
      </c>
      <c r="D347"/>
    </row>
    <row r="348" spans="1:4">
      <c r="A348">
        <v>437633</v>
      </c>
      <c r="B348" t="s">
        <v>658</v>
      </c>
      <c r="C348" s="317">
        <v>18</v>
      </c>
      <c r="D348"/>
    </row>
    <row r="349" spans="1:4">
      <c r="A349">
        <v>1962</v>
      </c>
      <c r="B349" t="s">
        <v>549</v>
      </c>
      <c r="C349" s="317">
        <v>18</v>
      </c>
      <c r="D349"/>
    </row>
    <row r="350" spans="1:4">
      <c r="A350">
        <v>114525</v>
      </c>
      <c r="B350" t="s">
        <v>166</v>
      </c>
      <c r="C350" s="317">
        <v>18</v>
      </c>
      <c r="D350"/>
    </row>
    <row r="351" spans="1:4">
      <c r="A351">
        <v>5390</v>
      </c>
      <c r="B351" t="s">
        <v>1807</v>
      </c>
      <c r="C351" s="317">
        <v>18</v>
      </c>
      <c r="D351"/>
    </row>
    <row r="352" spans="1:4">
      <c r="A352">
        <v>61951</v>
      </c>
      <c r="B352" t="s">
        <v>818</v>
      </c>
      <c r="C352" s="317">
        <v>18</v>
      </c>
      <c r="D352"/>
    </row>
    <row r="353" spans="1:4">
      <c r="A353">
        <v>44917</v>
      </c>
      <c r="B353" t="s">
        <v>1808</v>
      </c>
      <c r="C353" s="317">
        <v>18</v>
      </c>
      <c r="D353"/>
    </row>
    <row r="354" spans="1:4">
      <c r="A354">
        <v>493875</v>
      </c>
      <c r="B354" t="s">
        <v>478</v>
      </c>
      <c r="C354" s="317">
        <v>17.279999999999998</v>
      </c>
      <c r="D354"/>
    </row>
    <row r="355" spans="1:4">
      <c r="A355">
        <v>374587</v>
      </c>
      <c r="B355" t="s">
        <v>1809</v>
      </c>
      <c r="C355" s="317">
        <v>17</v>
      </c>
      <c r="D355"/>
    </row>
    <row r="356" spans="1:4">
      <c r="A356">
        <v>148285</v>
      </c>
      <c r="B356" t="s">
        <v>444</v>
      </c>
      <c r="C356" s="317">
        <v>17</v>
      </c>
      <c r="D356"/>
    </row>
    <row r="357" spans="1:4">
      <c r="A357">
        <v>591289</v>
      </c>
      <c r="B357" t="s">
        <v>804</v>
      </c>
      <c r="C357" s="317">
        <v>17</v>
      </c>
      <c r="D357"/>
    </row>
    <row r="358" spans="1:4">
      <c r="A358">
        <v>134809</v>
      </c>
      <c r="B358" t="s">
        <v>1810</v>
      </c>
      <c r="C358" s="317">
        <v>17</v>
      </c>
      <c r="D358"/>
    </row>
    <row r="359" spans="1:4">
      <c r="A359">
        <v>442392</v>
      </c>
      <c r="B359" t="s">
        <v>1811</v>
      </c>
      <c r="C359" s="317">
        <v>17</v>
      </c>
      <c r="D359"/>
    </row>
    <row r="360" spans="1:4">
      <c r="A360">
        <v>169447</v>
      </c>
      <c r="B360" t="s">
        <v>284</v>
      </c>
      <c r="C360" s="317">
        <v>17</v>
      </c>
      <c r="D360"/>
    </row>
    <row r="361" spans="1:4">
      <c r="A361">
        <v>428524</v>
      </c>
      <c r="B361" t="s">
        <v>1781</v>
      </c>
      <c r="C361" s="317">
        <v>17</v>
      </c>
      <c r="D361"/>
    </row>
    <row r="362" spans="1:4">
      <c r="A362">
        <v>528364</v>
      </c>
      <c r="B362" t="s">
        <v>462</v>
      </c>
      <c r="C362" s="317">
        <v>17</v>
      </c>
      <c r="D362"/>
    </row>
    <row r="363" spans="1:4">
      <c r="A363">
        <v>45583</v>
      </c>
      <c r="B363" t="s">
        <v>1812</v>
      </c>
      <c r="C363" s="317">
        <v>17</v>
      </c>
      <c r="D363"/>
    </row>
    <row r="364" spans="1:4">
      <c r="A364">
        <v>424329</v>
      </c>
      <c r="B364" t="s">
        <v>1813</v>
      </c>
      <c r="C364" s="317">
        <v>16.82</v>
      </c>
      <c r="D364"/>
    </row>
    <row r="365" spans="1:4">
      <c r="A365">
        <v>145521</v>
      </c>
      <c r="B365" t="s">
        <v>1814</v>
      </c>
      <c r="C365" s="317">
        <v>16.790000000000003</v>
      </c>
      <c r="D365"/>
    </row>
    <row r="366" spans="1:4">
      <c r="A366">
        <v>70493</v>
      </c>
      <c r="B366" t="s">
        <v>1815</v>
      </c>
      <c r="C366" s="317">
        <v>16.634999999999998</v>
      </c>
      <c r="D366"/>
    </row>
    <row r="367" spans="1:4">
      <c r="A367">
        <v>105386</v>
      </c>
      <c r="B367" t="s">
        <v>141</v>
      </c>
      <c r="C367" s="317">
        <v>16.618000000000006</v>
      </c>
      <c r="D367"/>
    </row>
    <row r="368" spans="1:4">
      <c r="A368">
        <v>377284</v>
      </c>
      <c r="B368" t="s">
        <v>1816</v>
      </c>
      <c r="C368" s="317">
        <v>16.580000000000002</v>
      </c>
      <c r="D368"/>
    </row>
    <row r="369" spans="1:4">
      <c r="A369">
        <v>411644</v>
      </c>
      <c r="B369" t="s">
        <v>1817</v>
      </c>
      <c r="C369" s="317">
        <v>16.375</v>
      </c>
      <c r="D369"/>
    </row>
    <row r="370" spans="1:4">
      <c r="A370">
        <v>135753</v>
      </c>
      <c r="B370" t="s">
        <v>1818</v>
      </c>
      <c r="C370" s="317">
        <v>16.14</v>
      </c>
      <c r="D370"/>
    </row>
    <row r="371" spans="1:4">
      <c r="A371">
        <v>102769</v>
      </c>
      <c r="B371" t="s">
        <v>1819</v>
      </c>
      <c r="C371" s="317">
        <v>16.119999999999997</v>
      </c>
      <c r="D371"/>
    </row>
    <row r="372" spans="1:4">
      <c r="A372">
        <v>198320</v>
      </c>
      <c r="B372" t="s">
        <v>1820</v>
      </c>
      <c r="C372" s="317">
        <v>16.09</v>
      </c>
      <c r="D372"/>
    </row>
    <row r="373" spans="1:4">
      <c r="A373">
        <v>191243</v>
      </c>
      <c r="B373" t="s">
        <v>155</v>
      </c>
      <c r="C373" s="317">
        <v>16</v>
      </c>
      <c r="D373"/>
    </row>
    <row r="374" spans="1:4">
      <c r="A374">
        <v>402930</v>
      </c>
      <c r="B374" t="s">
        <v>825</v>
      </c>
      <c r="C374" s="317">
        <v>16</v>
      </c>
      <c r="D374"/>
    </row>
    <row r="375" spans="1:4">
      <c r="A375">
        <v>119099</v>
      </c>
      <c r="B375" t="s">
        <v>574</v>
      </c>
      <c r="C375" s="317">
        <v>16</v>
      </c>
      <c r="D375"/>
    </row>
    <row r="376" spans="1:4">
      <c r="A376">
        <v>519969</v>
      </c>
      <c r="B376" t="s">
        <v>1821</v>
      </c>
      <c r="C376" s="317">
        <v>16</v>
      </c>
      <c r="D376"/>
    </row>
    <row r="377" spans="1:4">
      <c r="A377">
        <v>452964</v>
      </c>
      <c r="B377" t="s">
        <v>825</v>
      </c>
      <c r="C377" s="317">
        <v>16</v>
      </c>
      <c r="D377"/>
    </row>
    <row r="378" spans="1:4">
      <c r="A378">
        <v>148274</v>
      </c>
      <c r="B378" t="s">
        <v>444</v>
      </c>
      <c r="C378" s="317">
        <v>16</v>
      </c>
      <c r="D378"/>
    </row>
    <row r="379" spans="1:4">
      <c r="A379">
        <v>385448</v>
      </c>
      <c r="B379" t="s">
        <v>1822</v>
      </c>
      <c r="C379" s="317">
        <v>16</v>
      </c>
      <c r="D379"/>
    </row>
    <row r="380" spans="1:4">
      <c r="A380">
        <v>532655</v>
      </c>
      <c r="B380" t="s">
        <v>393</v>
      </c>
      <c r="C380" s="317">
        <v>16</v>
      </c>
      <c r="D380"/>
    </row>
    <row r="381" spans="1:4">
      <c r="A381">
        <v>166451</v>
      </c>
      <c r="B381" t="s">
        <v>1823</v>
      </c>
      <c r="C381" s="317">
        <v>16</v>
      </c>
      <c r="D381"/>
    </row>
    <row r="382" spans="1:4">
      <c r="A382">
        <v>40823</v>
      </c>
      <c r="B382" t="s">
        <v>1824</v>
      </c>
      <c r="C382" s="317">
        <v>16</v>
      </c>
      <c r="D382"/>
    </row>
    <row r="383" spans="1:4">
      <c r="A383">
        <v>112695</v>
      </c>
      <c r="B383" t="s">
        <v>849</v>
      </c>
      <c r="C383" s="317">
        <v>16</v>
      </c>
      <c r="D383"/>
    </row>
    <row r="384" spans="1:4">
      <c r="A384">
        <v>503078</v>
      </c>
      <c r="B384" t="s">
        <v>1825</v>
      </c>
      <c r="C384" s="317">
        <v>16</v>
      </c>
      <c r="D384"/>
    </row>
    <row r="385" spans="1:4">
      <c r="A385">
        <v>148385</v>
      </c>
      <c r="B385" t="s">
        <v>119</v>
      </c>
      <c r="C385" s="317">
        <v>15.92</v>
      </c>
      <c r="D385"/>
    </row>
    <row r="386" spans="1:4">
      <c r="A386">
        <v>493432</v>
      </c>
      <c r="B386" t="s">
        <v>1826</v>
      </c>
      <c r="C386" s="317">
        <v>15.298999999999998</v>
      </c>
      <c r="D386"/>
    </row>
    <row r="387" spans="1:4">
      <c r="A387">
        <v>470144</v>
      </c>
      <c r="B387" t="s">
        <v>1827</v>
      </c>
      <c r="C387" s="317">
        <v>15.246</v>
      </c>
      <c r="D387"/>
    </row>
    <row r="388" spans="1:4">
      <c r="A388">
        <v>464531</v>
      </c>
      <c r="B388" t="s">
        <v>1828</v>
      </c>
      <c r="C388" s="317">
        <v>15.132000000000003</v>
      </c>
      <c r="D388"/>
    </row>
    <row r="389" spans="1:4">
      <c r="A389">
        <v>395923</v>
      </c>
      <c r="B389" t="s">
        <v>1829</v>
      </c>
      <c r="C389" s="317">
        <v>15</v>
      </c>
      <c r="D389"/>
    </row>
    <row r="390" spans="1:4">
      <c r="A390">
        <v>398411</v>
      </c>
      <c r="B390" t="s">
        <v>556</v>
      </c>
      <c r="C390" s="317">
        <v>15</v>
      </c>
      <c r="D390"/>
    </row>
    <row r="391" spans="1:4">
      <c r="A391">
        <v>9532</v>
      </c>
      <c r="B391" t="s">
        <v>1830</v>
      </c>
      <c r="C391" s="317">
        <v>15</v>
      </c>
      <c r="D391"/>
    </row>
    <row r="392" spans="1:4">
      <c r="A392">
        <v>39964</v>
      </c>
      <c r="B392" t="s">
        <v>319</v>
      </c>
      <c r="C392" s="317">
        <v>15</v>
      </c>
      <c r="D392"/>
    </row>
    <row r="393" spans="1:4">
      <c r="A393">
        <v>101461</v>
      </c>
      <c r="B393" t="s">
        <v>1831</v>
      </c>
      <c r="C393" s="317">
        <v>15</v>
      </c>
      <c r="D393"/>
    </row>
    <row r="394" spans="1:4">
      <c r="A394">
        <v>46776</v>
      </c>
      <c r="B394" t="s">
        <v>350</v>
      </c>
      <c r="C394" s="317">
        <v>15</v>
      </c>
      <c r="D394"/>
    </row>
    <row r="395" spans="1:4">
      <c r="A395">
        <v>447979</v>
      </c>
      <c r="B395" t="s">
        <v>829</v>
      </c>
      <c r="C395" s="317">
        <v>15</v>
      </c>
      <c r="D395"/>
    </row>
    <row r="396" spans="1:4">
      <c r="A396">
        <v>400432</v>
      </c>
      <c r="B396" t="s">
        <v>1832</v>
      </c>
      <c r="C396" s="317">
        <v>15</v>
      </c>
      <c r="D396"/>
    </row>
    <row r="397" spans="1:4">
      <c r="A397">
        <v>121805</v>
      </c>
      <c r="B397" t="s">
        <v>1833</v>
      </c>
      <c r="C397" s="317">
        <v>15</v>
      </c>
      <c r="D397"/>
    </row>
    <row r="398" spans="1:4">
      <c r="A398">
        <v>102878</v>
      </c>
      <c r="B398" t="s">
        <v>1831</v>
      </c>
      <c r="C398" s="317">
        <v>15</v>
      </c>
      <c r="D398"/>
    </row>
    <row r="399" spans="1:4">
      <c r="A399">
        <v>562997</v>
      </c>
      <c r="B399" t="s">
        <v>1834</v>
      </c>
      <c r="C399" s="317">
        <v>15</v>
      </c>
      <c r="D399"/>
    </row>
    <row r="400" spans="1:4">
      <c r="A400">
        <v>583110</v>
      </c>
      <c r="B400" t="s">
        <v>179</v>
      </c>
      <c r="C400" s="317">
        <v>15</v>
      </c>
      <c r="D400"/>
    </row>
    <row r="401" spans="1:4">
      <c r="A401">
        <v>84970</v>
      </c>
      <c r="B401" t="s">
        <v>1835</v>
      </c>
      <c r="C401" s="317">
        <v>15</v>
      </c>
      <c r="D401"/>
    </row>
    <row r="402" spans="1:4">
      <c r="A402">
        <v>448670</v>
      </c>
      <c r="B402" t="s">
        <v>1836</v>
      </c>
      <c r="C402" s="317">
        <v>14.38</v>
      </c>
      <c r="D402"/>
    </row>
    <row r="403" spans="1:4">
      <c r="A403">
        <v>104055</v>
      </c>
      <c r="B403" t="s">
        <v>1837</v>
      </c>
      <c r="C403" s="317">
        <v>14.360000000000001</v>
      </c>
      <c r="D403"/>
    </row>
    <row r="404" spans="1:4">
      <c r="A404">
        <v>550180</v>
      </c>
      <c r="B404" t="s">
        <v>1838</v>
      </c>
      <c r="C404" s="317">
        <v>14.28</v>
      </c>
      <c r="D404"/>
    </row>
    <row r="405" spans="1:4">
      <c r="A405">
        <v>404679</v>
      </c>
      <c r="B405" t="s">
        <v>1839</v>
      </c>
      <c r="C405" s="317">
        <v>14.255999999999998</v>
      </c>
      <c r="D405"/>
    </row>
    <row r="406" spans="1:4">
      <c r="A406">
        <v>406340</v>
      </c>
      <c r="B406" t="s">
        <v>1840</v>
      </c>
      <c r="C406" s="317">
        <v>14</v>
      </c>
      <c r="D406"/>
    </row>
    <row r="407" spans="1:4">
      <c r="A407">
        <v>446225</v>
      </c>
      <c r="B407" t="s">
        <v>773</v>
      </c>
      <c r="C407" s="317">
        <v>14</v>
      </c>
      <c r="D407"/>
    </row>
    <row r="408" spans="1:4">
      <c r="A408">
        <v>449455</v>
      </c>
      <c r="B408" t="s">
        <v>1829</v>
      </c>
      <c r="C408" s="317">
        <v>14</v>
      </c>
      <c r="D408"/>
    </row>
    <row r="409" spans="1:4">
      <c r="A409">
        <v>473992</v>
      </c>
      <c r="B409" t="s">
        <v>840</v>
      </c>
      <c r="C409" s="317">
        <v>14</v>
      </c>
      <c r="D409"/>
    </row>
    <row r="410" spans="1:4">
      <c r="A410">
        <v>173717</v>
      </c>
      <c r="B410" t="s">
        <v>387</v>
      </c>
      <c r="C410" s="317">
        <v>14</v>
      </c>
      <c r="D410"/>
    </row>
    <row r="411" spans="1:4">
      <c r="A411">
        <v>4282</v>
      </c>
      <c r="B411" t="s">
        <v>1841</v>
      </c>
      <c r="C411" s="317">
        <v>14</v>
      </c>
      <c r="D411"/>
    </row>
    <row r="412" spans="1:4">
      <c r="A412">
        <v>80016</v>
      </c>
      <c r="B412" t="s">
        <v>1842</v>
      </c>
      <c r="C412" s="317">
        <v>14</v>
      </c>
      <c r="D412"/>
    </row>
    <row r="413" spans="1:4">
      <c r="A413">
        <v>400424</v>
      </c>
      <c r="B413" t="s">
        <v>1832</v>
      </c>
      <c r="C413" s="317">
        <v>14</v>
      </c>
      <c r="D413"/>
    </row>
    <row r="414" spans="1:4">
      <c r="A414">
        <v>77214</v>
      </c>
      <c r="B414" t="s">
        <v>460</v>
      </c>
      <c r="C414" s="317">
        <v>14</v>
      </c>
      <c r="D414"/>
    </row>
    <row r="415" spans="1:4">
      <c r="A415">
        <v>112664</v>
      </c>
      <c r="B415" t="s">
        <v>574</v>
      </c>
      <c r="C415" s="317">
        <v>14</v>
      </c>
      <c r="D415"/>
    </row>
    <row r="416" spans="1:4">
      <c r="A416">
        <v>1878</v>
      </c>
      <c r="B416" t="s">
        <v>808</v>
      </c>
      <c r="C416" s="317">
        <v>14</v>
      </c>
      <c r="D416"/>
    </row>
    <row r="417" spans="1:4">
      <c r="A417">
        <v>168914</v>
      </c>
      <c r="B417" t="s">
        <v>656</v>
      </c>
      <c r="C417" s="317">
        <v>14</v>
      </c>
      <c r="D417"/>
    </row>
    <row r="418" spans="1:4">
      <c r="A418">
        <v>328542</v>
      </c>
      <c r="B418" t="s">
        <v>372</v>
      </c>
      <c r="C418" s="317">
        <v>14</v>
      </c>
      <c r="D418"/>
    </row>
    <row r="419" spans="1:4">
      <c r="A419">
        <v>35160</v>
      </c>
      <c r="B419" t="s">
        <v>1843</v>
      </c>
      <c r="C419" s="317">
        <v>14</v>
      </c>
      <c r="D419"/>
    </row>
    <row r="420" spans="1:4">
      <c r="A420">
        <v>42865</v>
      </c>
      <c r="B420" t="s">
        <v>1844</v>
      </c>
      <c r="C420" s="317">
        <v>14</v>
      </c>
      <c r="D420"/>
    </row>
    <row r="421" spans="1:4">
      <c r="A421">
        <v>454819</v>
      </c>
      <c r="B421" t="s">
        <v>1845</v>
      </c>
      <c r="C421" s="317">
        <v>14</v>
      </c>
      <c r="D421"/>
    </row>
    <row r="422" spans="1:4">
      <c r="A422">
        <v>83621</v>
      </c>
      <c r="B422" t="s">
        <v>1697</v>
      </c>
      <c r="C422" s="317">
        <v>14</v>
      </c>
      <c r="D422"/>
    </row>
    <row r="423" spans="1:4">
      <c r="A423">
        <v>552901</v>
      </c>
      <c r="B423" t="s">
        <v>608</v>
      </c>
      <c r="C423" s="317">
        <v>13.99</v>
      </c>
      <c r="D423"/>
    </row>
    <row r="424" spans="1:4">
      <c r="A424">
        <v>582455</v>
      </c>
      <c r="B424" t="s">
        <v>624</v>
      </c>
      <c r="C424" s="317">
        <v>13.879</v>
      </c>
      <c r="D424"/>
    </row>
    <row r="425" spans="1:4">
      <c r="A425">
        <v>536375</v>
      </c>
      <c r="B425" t="s">
        <v>1846</v>
      </c>
      <c r="C425" s="317">
        <v>13.679999999999998</v>
      </c>
      <c r="D425"/>
    </row>
    <row r="426" spans="1:4">
      <c r="A426">
        <v>421180</v>
      </c>
      <c r="B426" t="s">
        <v>1847</v>
      </c>
      <c r="C426" s="317">
        <v>13.61</v>
      </c>
      <c r="D426"/>
    </row>
    <row r="427" spans="1:4">
      <c r="A427">
        <v>89215</v>
      </c>
      <c r="B427" t="s">
        <v>1848</v>
      </c>
      <c r="C427" s="317">
        <v>13.5</v>
      </c>
      <c r="D427"/>
    </row>
    <row r="428" spans="1:4">
      <c r="A428">
        <v>20016</v>
      </c>
      <c r="B428" t="s">
        <v>1849</v>
      </c>
      <c r="C428" s="317">
        <v>13.44</v>
      </c>
      <c r="D428"/>
    </row>
    <row r="429" spans="1:4">
      <c r="A429">
        <v>38206</v>
      </c>
      <c r="B429" t="s">
        <v>400</v>
      </c>
      <c r="C429" s="317">
        <v>13.178000000000001</v>
      </c>
      <c r="D429"/>
    </row>
    <row r="430" spans="1:4">
      <c r="A430">
        <v>350603</v>
      </c>
      <c r="B430" t="s">
        <v>595</v>
      </c>
      <c r="C430" s="317">
        <v>13.15</v>
      </c>
      <c r="D430"/>
    </row>
    <row r="431" spans="1:4">
      <c r="A431">
        <v>388340</v>
      </c>
      <c r="B431" t="s">
        <v>1833</v>
      </c>
      <c r="C431" s="317">
        <v>13.1</v>
      </c>
      <c r="D431"/>
    </row>
    <row r="432" spans="1:4">
      <c r="A432">
        <v>391550</v>
      </c>
      <c r="B432" t="s">
        <v>148</v>
      </c>
      <c r="C432" s="317">
        <v>13</v>
      </c>
      <c r="D432"/>
    </row>
    <row r="433" spans="1:4">
      <c r="A433">
        <v>73571</v>
      </c>
      <c r="B433" t="s">
        <v>402</v>
      </c>
      <c r="C433" s="317">
        <v>13</v>
      </c>
      <c r="D433"/>
    </row>
    <row r="434" spans="1:4">
      <c r="A434">
        <v>402322</v>
      </c>
      <c r="B434" t="s">
        <v>1850</v>
      </c>
      <c r="C434" s="317">
        <v>13</v>
      </c>
      <c r="D434"/>
    </row>
    <row r="435" spans="1:4">
      <c r="A435">
        <v>376387</v>
      </c>
      <c r="B435" t="s">
        <v>763</v>
      </c>
      <c r="C435" s="317">
        <v>13</v>
      </c>
      <c r="D435"/>
    </row>
    <row r="436" spans="1:4">
      <c r="A436">
        <v>156506</v>
      </c>
      <c r="B436" t="s">
        <v>124</v>
      </c>
      <c r="C436" s="317">
        <v>13</v>
      </c>
      <c r="D436"/>
    </row>
    <row r="437" spans="1:4">
      <c r="A437">
        <v>5861</v>
      </c>
      <c r="B437" t="s">
        <v>111</v>
      </c>
      <c r="C437" s="317">
        <v>13</v>
      </c>
      <c r="D437"/>
    </row>
    <row r="438" spans="1:4">
      <c r="A438">
        <v>24871</v>
      </c>
      <c r="B438" t="s">
        <v>1851</v>
      </c>
      <c r="C438" s="317">
        <v>13</v>
      </c>
      <c r="D438"/>
    </row>
    <row r="439" spans="1:4">
      <c r="A439">
        <v>12799</v>
      </c>
      <c r="B439" t="s">
        <v>1852</v>
      </c>
      <c r="C439" s="317">
        <v>13</v>
      </c>
      <c r="D439"/>
    </row>
    <row r="440" spans="1:4">
      <c r="A440">
        <v>511873</v>
      </c>
      <c r="B440" t="s">
        <v>1853</v>
      </c>
      <c r="C440" s="317">
        <v>13</v>
      </c>
      <c r="D440"/>
    </row>
    <row r="441" spans="1:4">
      <c r="A441">
        <v>28951</v>
      </c>
      <c r="B441" t="s">
        <v>1854</v>
      </c>
      <c r="C441" s="317">
        <v>13</v>
      </c>
      <c r="D441"/>
    </row>
    <row r="442" spans="1:4">
      <c r="A442">
        <v>51461</v>
      </c>
      <c r="B442" t="s">
        <v>1855</v>
      </c>
      <c r="C442" s="317">
        <v>13</v>
      </c>
      <c r="D442"/>
    </row>
    <row r="443" spans="1:4">
      <c r="A443">
        <v>68960</v>
      </c>
      <c r="B443" t="s">
        <v>861</v>
      </c>
      <c r="C443" s="317">
        <v>13</v>
      </c>
      <c r="D443"/>
    </row>
    <row r="444" spans="1:4">
      <c r="A444">
        <v>19786</v>
      </c>
      <c r="B444" t="s">
        <v>1773</v>
      </c>
      <c r="C444" s="317">
        <v>13</v>
      </c>
      <c r="D444"/>
    </row>
    <row r="445" spans="1:4">
      <c r="A445">
        <v>121494</v>
      </c>
      <c r="B445" t="s">
        <v>1782</v>
      </c>
      <c r="C445" s="317">
        <v>13</v>
      </c>
      <c r="D445"/>
    </row>
    <row r="446" spans="1:4">
      <c r="A446">
        <v>28497</v>
      </c>
      <c r="B446" t="s">
        <v>1856</v>
      </c>
      <c r="C446" s="317">
        <v>12.603999999999999</v>
      </c>
      <c r="D446"/>
    </row>
    <row r="447" spans="1:4">
      <c r="A447">
        <v>171716</v>
      </c>
      <c r="B447" t="s">
        <v>1857</v>
      </c>
      <c r="C447" s="317">
        <v>12.24</v>
      </c>
      <c r="D447"/>
    </row>
    <row r="448" spans="1:4">
      <c r="A448">
        <v>59281</v>
      </c>
      <c r="B448" t="s">
        <v>1858</v>
      </c>
      <c r="C448" s="317">
        <v>12.180000000000001</v>
      </c>
      <c r="D448"/>
    </row>
    <row r="449" spans="1:4">
      <c r="A449">
        <v>472759</v>
      </c>
      <c r="B449" t="s">
        <v>1859</v>
      </c>
      <c r="C449" s="317">
        <v>12.11</v>
      </c>
      <c r="D449"/>
    </row>
    <row r="450" spans="1:4">
      <c r="A450">
        <v>103337</v>
      </c>
      <c r="B450" t="s">
        <v>412</v>
      </c>
      <c r="C450" s="317">
        <v>12</v>
      </c>
      <c r="D450"/>
    </row>
    <row r="451" spans="1:4">
      <c r="A451">
        <v>458422</v>
      </c>
      <c r="B451" t="s">
        <v>1785</v>
      </c>
      <c r="C451" s="317">
        <v>12</v>
      </c>
      <c r="D451"/>
    </row>
    <row r="452" spans="1:4">
      <c r="A452">
        <v>93284</v>
      </c>
      <c r="B452" t="s">
        <v>395</v>
      </c>
      <c r="C452" s="317">
        <v>12</v>
      </c>
      <c r="D452"/>
    </row>
    <row r="453" spans="1:4">
      <c r="A453">
        <v>4293</v>
      </c>
      <c r="B453" t="s">
        <v>752</v>
      </c>
      <c r="C453" s="317">
        <v>12</v>
      </c>
      <c r="D453"/>
    </row>
    <row r="454" spans="1:4">
      <c r="A454">
        <v>80351</v>
      </c>
      <c r="B454" t="s">
        <v>1860</v>
      </c>
      <c r="C454" s="317">
        <v>12</v>
      </c>
      <c r="D454"/>
    </row>
    <row r="455" spans="1:4">
      <c r="A455">
        <v>377333</v>
      </c>
      <c r="B455" t="s">
        <v>485</v>
      </c>
      <c r="C455" s="317">
        <v>12</v>
      </c>
      <c r="D455"/>
    </row>
    <row r="456" spans="1:4">
      <c r="A456">
        <v>405516</v>
      </c>
      <c r="B456" t="s">
        <v>506</v>
      </c>
      <c r="C456" s="317">
        <v>12</v>
      </c>
      <c r="D456"/>
    </row>
    <row r="457" spans="1:4">
      <c r="A457">
        <v>60028</v>
      </c>
      <c r="B457" t="s">
        <v>563</v>
      </c>
      <c r="C457" s="317">
        <v>12</v>
      </c>
      <c r="D457"/>
    </row>
    <row r="458" spans="1:4">
      <c r="A458">
        <v>468509</v>
      </c>
      <c r="B458" t="s">
        <v>74</v>
      </c>
      <c r="C458" s="317">
        <v>12</v>
      </c>
      <c r="D458"/>
    </row>
    <row r="459" spans="1:4">
      <c r="A459">
        <v>9521</v>
      </c>
      <c r="B459" t="s">
        <v>1830</v>
      </c>
      <c r="C459" s="317">
        <v>12</v>
      </c>
      <c r="D459"/>
    </row>
    <row r="460" spans="1:4">
      <c r="A460">
        <v>122754</v>
      </c>
      <c r="B460" t="s">
        <v>1861</v>
      </c>
      <c r="C460" s="317">
        <v>12</v>
      </c>
      <c r="D460"/>
    </row>
    <row r="461" spans="1:4">
      <c r="A461">
        <v>592134</v>
      </c>
      <c r="B461" t="s">
        <v>1862</v>
      </c>
      <c r="C461" s="317">
        <v>12</v>
      </c>
      <c r="D461"/>
    </row>
    <row r="462" spans="1:4">
      <c r="A462">
        <v>7227</v>
      </c>
      <c r="B462" t="s">
        <v>1767</v>
      </c>
      <c r="C462" s="317">
        <v>12</v>
      </c>
      <c r="D462"/>
    </row>
    <row r="463" spans="1:4">
      <c r="A463">
        <v>459859</v>
      </c>
      <c r="B463" t="s">
        <v>1863</v>
      </c>
      <c r="C463" s="317">
        <v>12</v>
      </c>
      <c r="D463"/>
    </row>
    <row r="464" spans="1:4">
      <c r="A464">
        <v>374713</v>
      </c>
      <c r="B464" t="s">
        <v>1864</v>
      </c>
      <c r="C464" s="317">
        <v>12</v>
      </c>
      <c r="D464"/>
    </row>
    <row r="465" spans="1:4">
      <c r="A465">
        <v>50614</v>
      </c>
      <c r="B465" t="s">
        <v>1865</v>
      </c>
      <c r="C465" s="317">
        <v>12</v>
      </c>
      <c r="D465"/>
    </row>
    <row r="466" spans="1:4">
      <c r="A466">
        <v>412064</v>
      </c>
      <c r="B466" t="s">
        <v>471</v>
      </c>
      <c r="C466" s="317">
        <v>12</v>
      </c>
      <c r="D466"/>
    </row>
    <row r="467" spans="1:4">
      <c r="A467">
        <v>45047</v>
      </c>
      <c r="B467" t="s">
        <v>1808</v>
      </c>
      <c r="C467" s="317">
        <v>12</v>
      </c>
      <c r="D467"/>
    </row>
    <row r="468" spans="1:4">
      <c r="A468">
        <v>589499</v>
      </c>
      <c r="B468" t="s">
        <v>1799</v>
      </c>
      <c r="C468" s="317">
        <v>12</v>
      </c>
      <c r="D468"/>
    </row>
    <row r="469" spans="1:4">
      <c r="A469">
        <v>466884</v>
      </c>
      <c r="B469" t="s">
        <v>350</v>
      </c>
      <c r="C469" s="317">
        <v>12</v>
      </c>
      <c r="D469"/>
    </row>
    <row r="470" spans="1:4">
      <c r="A470">
        <v>178574</v>
      </c>
      <c r="B470" t="s">
        <v>1866</v>
      </c>
      <c r="C470" s="317">
        <v>11.92</v>
      </c>
      <c r="D470"/>
    </row>
    <row r="471" spans="1:4">
      <c r="A471">
        <v>16272</v>
      </c>
      <c r="B471" t="s">
        <v>1867</v>
      </c>
      <c r="C471" s="317">
        <v>11.78</v>
      </c>
      <c r="D471"/>
    </row>
    <row r="472" spans="1:4">
      <c r="A472">
        <v>13135</v>
      </c>
      <c r="B472" t="s">
        <v>1868</v>
      </c>
      <c r="C472" s="317">
        <v>11.330000000000002</v>
      </c>
      <c r="D472"/>
    </row>
    <row r="473" spans="1:4">
      <c r="A473">
        <v>335414</v>
      </c>
      <c r="B473" t="s">
        <v>1869</v>
      </c>
      <c r="C473" s="317">
        <v>11.24</v>
      </c>
      <c r="D473"/>
    </row>
    <row r="474" spans="1:4">
      <c r="A474">
        <v>276247</v>
      </c>
      <c r="B474" t="s">
        <v>1870</v>
      </c>
      <c r="C474" s="317">
        <v>11.06</v>
      </c>
      <c r="D474"/>
    </row>
    <row r="475" spans="1:4">
      <c r="A475">
        <v>3852</v>
      </c>
      <c r="B475" t="s">
        <v>758</v>
      </c>
      <c r="C475" s="317">
        <v>11</v>
      </c>
      <c r="D475"/>
    </row>
    <row r="476" spans="1:4">
      <c r="A476">
        <v>268031</v>
      </c>
      <c r="B476" t="s">
        <v>582</v>
      </c>
      <c r="C476" s="317">
        <v>11</v>
      </c>
      <c r="D476"/>
    </row>
    <row r="477" spans="1:4">
      <c r="A477">
        <v>119528</v>
      </c>
      <c r="B477" t="s">
        <v>1871</v>
      </c>
      <c r="C477" s="317">
        <v>11</v>
      </c>
      <c r="D477"/>
    </row>
    <row r="478" spans="1:4">
      <c r="A478">
        <v>547802</v>
      </c>
      <c r="B478" t="s">
        <v>391</v>
      </c>
      <c r="C478" s="317">
        <v>11</v>
      </c>
      <c r="D478"/>
    </row>
    <row r="479" spans="1:4">
      <c r="A479">
        <v>425058</v>
      </c>
      <c r="B479" t="s">
        <v>668</v>
      </c>
      <c r="C479" s="317">
        <v>11</v>
      </c>
      <c r="D479"/>
    </row>
    <row r="480" spans="1:4">
      <c r="A480">
        <v>136823</v>
      </c>
      <c r="B480" t="s">
        <v>1857</v>
      </c>
      <c r="C480" s="317">
        <v>11</v>
      </c>
      <c r="D480"/>
    </row>
    <row r="481" spans="1:4">
      <c r="A481">
        <v>10554</v>
      </c>
      <c r="B481" t="s">
        <v>1872</v>
      </c>
      <c r="C481" s="317">
        <v>11</v>
      </c>
      <c r="D481"/>
    </row>
    <row r="482" spans="1:4">
      <c r="A482">
        <v>69550</v>
      </c>
      <c r="B482" t="s">
        <v>405</v>
      </c>
      <c r="C482" s="317">
        <v>11</v>
      </c>
      <c r="D482"/>
    </row>
    <row r="483" spans="1:4">
      <c r="A483">
        <v>3900</v>
      </c>
      <c r="B483" t="s">
        <v>1873</v>
      </c>
      <c r="C483" s="317">
        <v>11</v>
      </c>
      <c r="D483"/>
    </row>
    <row r="484" spans="1:4">
      <c r="A484">
        <v>183871</v>
      </c>
      <c r="B484" t="s">
        <v>1874</v>
      </c>
      <c r="C484" s="317">
        <v>11</v>
      </c>
      <c r="D484"/>
    </row>
    <row r="485" spans="1:4">
      <c r="A485">
        <v>147689</v>
      </c>
      <c r="B485" t="s">
        <v>1709</v>
      </c>
      <c r="C485" s="317">
        <v>11</v>
      </c>
      <c r="D485"/>
    </row>
    <row r="486" spans="1:4">
      <c r="A486">
        <v>191254</v>
      </c>
      <c r="B486" t="s">
        <v>1875</v>
      </c>
      <c r="C486" s="317">
        <v>11</v>
      </c>
      <c r="D486"/>
    </row>
    <row r="487" spans="1:4">
      <c r="A487">
        <v>92005</v>
      </c>
      <c r="B487" t="s">
        <v>1876</v>
      </c>
      <c r="C487" s="317">
        <v>11</v>
      </c>
      <c r="D487"/>
    </row>
    <row r="488" spans="1:4">
      <c r="A488">
        <v>20164</v>
      </c>
      <c r="B488" t="s">
        <v>1773</v>
      </c>
      <c r="C488" s="317">
        <v>11</v>
      </c>
      <c r="D488"/>
    </row>
    <row r="489" spans="1:4">
      <c r="A489">
        <v>44065</v>
      </c>
      <c r="B489" t="s">
        <v>1877</v>
      </c>
      <c r="C489" s="317">
        <v>11</v>
      </c>
      <c r="D489"/>
    </row>
    <row r="490" spans="1:4">
      <c r="A490">
        <v>93987</v>
      </c>
      <c r="B490" t="s">
        <v>1878</v>
      </c>
      <c r="C490" s="317">
        <v>11</v>
      </c>
      <c r="D490"/>
    </row>
    <row r="491" spans="1:4">
      <c r="A491">
        <v>54857</v>
      </c>
      <c r="B491" t="s">
        <v>1879</v>
      </c>
      <c r="C491" s="317">
        <v>10.77</v>
      </c>
      <c r="D491"/>
    </row>
    <row r="492" spans="1:4">
      <c r="A492">
        <v>80621</v>
      </c>
      <c r="B492" t="s">
        <v>213</v>
      </c>
      <c r="C492" s="317">
        <v>10.43</v>
      </c>
      <c r="D492"/>
    </row>
    <row r="493" spans="1:4">
      <c r="A493">
        <v>125518</v>
      </c>
      <c r="B493" t="s">
        <v>1880</v>
      </c>
      <c r="C493" s="317">
        <v>10.39</v>
      </c>
      <c r="D493"/>
    </row>
    <row r="494" spans="1:4">
      <c r="A494">
        <v>28598</v>
      </c>
      <c r="B494" t="s">
        <v>1881</v>
      </c>
      <c r="C494" s="317">
        <v>10.289</v>
      </c>
      <c r="D494"/>
    </row>
    <row r="495" spans="1:4">
      <c r="A495">
        <v>532874</v>
      </c>
      <c r="B495" t="s">
        <v>1882</v>
      </c>
      <c r="C495" s="317">
        <v>10.209999999999999</v>
      </c>
      <c r="D495"/>
    </row>
    <row r="496" spans="1:4">
      <c r="A496">
        <v>71410</v>
      </c>
      <c r="B496" t="s">
        <v>1883</v>
      </c>
      <c r="C496" s="317">
        <v>10.132</v>
      </c>
      <c r="D496"/>
    </row>
    <row r="497" spans="1:4">
      <c r="A497">
        <v>387012</v>
      </c>
      <c r="B497" t="s">
        <v>812</v>
      </c>
      <c r="C497" s="317">
        <v>10</v>
      </c>
      <c r="D497"/>
    </row>
    <row r="498" spans="1:4">
      <c r="A498">
        <v>223917</v>
      </c>
      <c r="B498" t="s">
        <v>789</v>
      </c>
      <c r="C498" s="317">
        <v>10</v>
      </c>
      <c r="D498"/>
    </row>
    <row r="499" spans="1:4">
      <c r="A499">
        <v>82505</v>
      </c>
      <c r="B499" t="s">
        <v>1884</v>
      </c>
      <c r="C499" s="317">
        <v>10</v>
      </c>
      <c r="D499"/>
    </row>
    <row r="500" spans="1:4">
      <c r="A500">
        <v>130627</v>
      </c>
      <c r="B500" t="s">
        <v>1698</v>
      </c>
      <c r="C500" s="317">
        <v>10</v>
      </c>
      <c r="D500"/>
    </row>
    <row r="501" spans="1:4">
      <c r="A501">
        <v>1029</v>
      </c>
      <c r="B501" t="s">
        <v>188</v>
      </c>
      <c r="C501" s="317">
        <v>10</v>
      </c>
      <c r="D501"/>
    </row>
    <row r="502" spans="1:4">
      <c r="A502">
        <v>245500</v>
      </c>
      <c r="B502" t="s">
        <v>79</v>
      </c>
      <c r="C502" s="317">
        <v>10</v>
      </c>
      <c r="D502"/>
    </row>
    <row r="503" spans="1:4">
      <c r="A503">
        <v>12278</v>
      </c>
      <c r="B503" t="s">
        <v>1885</v>
      </c>
      <c r="C503" s="317">
        <v>10</v>
      </c>
      <c r="D503"/>
    </row>
    <row r="504" spans="1:4">
      <c r="A504">
        <v>573995</v>
      </c>
      <c r="B504" t="s">
        <v>1886</v>
      </c>
      <c r="C504" s="317">
        <v>10</v>
      </c>
      <c r="D504"/>
    </row>
    <row r="505" spans="1:4">
      <c r="A505">
        <v>575381</v>
      </c>
      <c r="B505" t="s">
        <v>574</v>
      </c>
      <c r="C505" s="317">
        <v>10</v>
      </c>
      <c r="D505"/>
    </row>
    <row r="506" spans="1:4">
      <c r="A506">
        <v>22533</v>
      </c>
      <c r="B506" t="s">
        <v>468</v>
      </c>
      <c r="C506" s="317">
        <v>10</v>
      </c>
      <c r="D506"/>
    </row>
    <row r="507" spans="1:4">
      <c r="A507">
        <v>464736</v>
      </c>
      <c r="B507" t="s">
        <v>1823</v>
      </c>
      <c r="C507" s="317">
        <v>10</v>
      </c>
      <c r="D507"/>
    </row>
    <row r="508" spans="1:4">
      <c r="A508">
        <v>590471</v>
      </c>
      <c r="B508" t="s">
        <v>1887</v>
      </c>
      <c r="C508" s="317">
        <v>10</v>
      </c>
      <c r="D508"/>
    </row>
    <row r="509" spans="1:4">
      <c r="A509">
        <v>108866</v>
      </c>
      <c r="B509" t="s">
        <v>1888</v>
      </c>
      <c r="C509" s="317">
        <v>10</v>
      </c>
      <c r="D509"/>
    </row>
    <row r="510" spans="1:4">
      <c r="A510">
        <v>110313</v>
      </c>
      <c r="B510" t="s">
        <v>1889</v>
      </c>
      <c r="C510" s="317">
        <v>10</v>
      </c>
      <c r="D510"/>
    </row>
    <row r="511" spans="1:4">
      <c r="A511">
        <v>3988</v>
      </c>
      <c r="B511" t="s">
        <v>1890</v>
      </c>
      <c r="C511" s="317">
        <v>10</v>
      </c>
      <c r="D511"/>
    </row>
    <row r="512" spans="1:4">
      <c r="A512">
        <v>191247</v>
      </c>
      <c r="B512" t="s">
        <v>1891</v>
      </c>
      <c r="C512" s="317">
        <v>10</v>
      </c>
      <c r="D512"/>
    </row>
    <row r="513" spans="1:4">
      <c r="A513">
        <v>394172</v>
      </c>
      <c r="B513" t="s">
        <v>1892</v>
      </c>
      <c r="C513" s="317">
        <v>10</v>
      </c>
      <c r="D513"/>
    </row>
    <row r="514" spans="1:4">
      <c r="A514">
        <v>375991</v>
      </c>
      <c r="B514" t="s">
        <v>1893</v>
      </c>
      <c r="C514" s="317">
        <v>10</v>
      </c>
      <c r="D514"/>
    </row>
    <row r="515" spans="1:4">
      <c r="A515">
        <v>455972</v>
      </c>
      <c r="B515" t="s">
        <v>434</v>
      </c>
      <c r="C515" s="317">
        <v>10</v>
      </c>
      <c r="D515"/>
    </row>
    <row r="516" spans="1:4">
      <c r="A516">
        <v>506307</v>
      </c>
      <c r="B516" t="s">
        <v>796</v>
      </c>
      <c r="C516" s="317">
        <v>10</v>
      </c>
      <c r="D516"/>
    </row>
    <row r="517" spans="1:4">
      <c r="A517">
        <v>455949</v>
      </c>
      <c r="B517" t="s">
        <v>434</v>
      </c>
      <c r="C517" s="317">
        <v>10</v>
      </c>
      <c r="D517"/>
    </row>
    <row r="518" spans="1:4">
      <c r="A518">
        <v>468932</v>
      </c>
      <c r="B518" t="s">
        <v>240</v>
      </c>
      <c r="C518" s="317">
        <v>9.9499999999999993</v>
      </c>
      <c r="D518"/>
    </row>
    <row r="519" spans="1:4">
      <c r="A519">
        <v>408102</v>
      </c>
      <c r="B519" t="s">
        <v>1894</v>
      </c>
      <c r="C519" s="317">
        <v>9.7999999999999989</v>
      </c>
      <c r="D519"/>
    </row>
    <row r="520" spans="1:4">
      <c r="A520">
        <v>489551</v>
      </c>
      <c r="B520" t="s">
        <v>1895</v>
      </c>
      <c r="C520" s="317">
        <v>9.6979999999999968</v>
      </c>
      <c r="D520"/>
    </row>
    <row r="521" spans="1:4">
      <c r="A521">
        <v>38448</v>
      </c>
      <c r="B521" t="s">
        <v>692</v>
      </c>
      <c r="C521" s="317">
        <v>9.629999999999999</v>
      </c>
      <c r="D521"/>
    </row>
    <row r="522" spans="1:4">
      <c r="A522">
        <v>402474</v>
      </c>
      <c r="B522" t="s">
        <v>1896</v>
      </c>
      <c r="C522" s="317">
        <v>9.56</v>
      </c>
      <c r="D522"/>
    </row>
    <row r="523" spans="1:4">
      <c r="A523">
        <v>36631</v>
      </c>
      <c r="B523" t="s">
        <v>1897</v>
      </c>
      <c r="C523" s="317">
        <v>9.5120000000000005</v>
      </c>
      <c r="D523"/>
    </row>
    <row r="524" spans="1:4">
      <c r="A524">
        <v>444067</v>
      </c>
      <c r="B524" t="s">
        <v>1898</v>
      </c>
      <c r="C524" s="317">
        <v>9.4699999999999989</v>
      </c>
      <c r="D524"/>
    </row>
    <row r="525" spans="1:4">
      <c r="A525">
        <v>515701</v>
      </c>
      <c r="B525" t="s">
        <v>1899</v>
      </c>
      <c r="C525" s="317">
        <v>9.2629999999999999</v>
      </c>
      <c r="D525"/>
    </row>
    <row r="526" spans="1:4">
      <c r="A526">
        <v>78804</v>
      </c>
      <c r="B526" t="s">
        <v>1900</v>
      </c>
      <c r="C526" s="317">
        <v>9.2499999999999982</v>
      </c>
      <c r="D526"/>
    </row>
    <row r="527" spans="1:4">
      <c r="A527">
        <v>28061</v>
      </c>
      <c r="B527" t="s">
        <v>1901</v>
      </c>
      <c r="C527" s="317">
        <v>9.08</v>
      </c>
      <c r="D527"/>
    </row>
    <row r="528" spans="1:4">
      <c r="A528">
        <v>137003</v>
      </c>
      <c r="B528" t="s">
        <v>1902</v>
      </c>
      <c r="C528" s="317">
        <v>9.02</v>
      </c>
      <c r="D528"/>
    </row>
    <row r="529" spans="1:4">
      <c r="A529">
        <v>536385</v>
      </c>
      <c r="B529" t="s">
        <v>1903</v>
      </c>
      <c r="C529" s="317">
        <v>9.0199999999999978</v>
      </c>
      <c r="D529"/>
    </row>
    <row r="530" spans="1:4">
      <c r="A530">
        <v>406103</v>
      </c>
      <c r="B530" t="s">
        <v>1904</v>
      </c>
      <c r="C530" s="317">
        <v>9</v>
      </c>
      <c r="D530"/>
    </row>
    <row r="531" spans="1:4">
      <c r="A531">
        <v>529807</v>
      </c>
      <c r="B531" t="s">
        <v>1905</v>
      </c>
      <c r="C531" s="317">
        <v>9</v>
      </c>
      <c r="D531"/>
    </row>
    <row r="532" spans="1:4">
      <c r="A532">
        <v>441451</v>
      </c>
      <c r="B532" t="s">
        <v>604</v>
      </c>
      <c r="C532" s="317">
        <v>9</v>
      </c>
      <c r="D532"/>
    </row>
    <row r="533" spans="1:4">
      <c r="A533">
        <v>129152</v>
      </c>
      <c r="B533" t="s">
        <v>1906</v>
      </c>
      <c r="C533" s="317">
        <v>9</v>
      </c>
      <c r="D533"/>
    </row>
    <row r="534" spans="1:4">
      <c r="A534">
        <v>46880</v>
      </c>
      <c r="B534" t="s">
        <v>1907</v>
      </c>
      <c r="C534" s="317">
        <v>9</v>
      </c>
      <c r="D534"/>
    </row>
    <row r="535" spans="1:4">
      <c r="A535">
        <v>4050</v>
      </c>
      <c r="B535" t="s">
        <v>1908</v>
      </c>
      <c r="C535" s="317">
        <v>9</v>
      </c>
      <c r="D535"/>
    </row>
    <row r="536" spans="1:4">
      <c r="A536">
        <v>4613</v>
      </c>
      <c r="B536" t="s">
        <v>491</v>
      </c>
      <c r="C536" s="317">
        <v>9</v>
      </c>
      <c r="D536"/>
    </row>
    <row r="537" spans="1:4">
      <c r="A537">
        <v>267814</v>
      </c>
      <c r="B537" t="s">
        <v>1909</v>
      </c>
      <c r="C537" s="317">
        <v>9</v>
      </c>
      <c r="D537"/>
    </row>
    <row r="538" spans="1:4">
      <c r="A538">
        <v>54332</v>
      </c>
      <c r="B538" t="s">
        <v>1910</v>
      </c>
      <c r="C538" s="317">
        <v>9</v>
      </c>
      <c r="D538"/>
    </row>
    <row r="539" spans="1:4">
      <c r="A539">
        <v>418673</v>
      </c>
      <c r="B539" t="s">
        <v>1911</v>
      </c>
      <c r="C539" s="317">
        <v>9</v>
      </c>
      <c r="D539"/>
    </row>
    <row r="540" spans="1:4">
      <c r="A540">
        <v>49684</v>
      </c>
      <c r="B540" t="s">
        <v>1912</v>
      </c>
      <c r="C540" s="317">
        <v>9</v>
      </c>
      <c r="D540"/>
    </row>
    <row r="541" spans="1:4">
      <c r="A541">
        <v>571363</v>
      </c>
      <c r="B541" t="s">
        <v>352</v>
      </c>
      <c r="C541" s="317">
        <v>9</v>
      </c>
      <c r="D541"/>
    </row>
    <row r="542" spans="1:4">
      <c r="A542">
        <v>43919</v>
      </c>
      <c r="B542" t="s">
        <v>1913</v>
      </c>
      <c r="C542" s="317">
        <v>9</v>
      </c>
      <c r="D542"/>
    </row>
    <row r="543" spans="1:4">
      <c r="A543">
        <v>530659</v>
      </c>
      <c r="B543" t="s">
        <v>1914</v>
      </c>
      <c r="C543" s="317">
        <v>9</v>
      </c>
      <c r="D543"/>
    </row>
    <row r="544" spans="1:4">
      <c r="A544">
        <v>505495</v>
      </c>
      <c r="B544" t="s">
        <v>1915</v>
      </c>
      <c r="C544" s="317">
        <v>9</v>
      </c>
      <c r="D544"/>
    </row>
    <row r="545" spans="1:4">
      <c r="A545">
        <v>81462</v>
      </c>
      <c r="B545" t="s">
        <v>1916</v>
      </c>
      <c r="C545" s="317">
        <v>9</v>
      </c>
      <c r="D545"/>
    </row>
    <row r="546" spans="1:4">
      <c r="A546">
        <v>546660</v>
      </c>
      <c r="B546" t="s">
        <v>1917</v>
      </c>
      <c r="C546" s="317">
        <v>9</v>
      </c>
      <c r="D546"/>
    </row>
    <row r="547" spans="1:4">
      <c r="A547">
        <v>127756</v>
      </c>
      <c r="B547" t="s">
        <v>1918</v>
      </c>
      <c r="C547" s="317">
        <v>9</v>
      </c>
      <c r="D547"/>
    </row>
    <row r="548" spans="1:4">
      <c r="A548">
        <v>148248</v>
      </c>
      <c r="B548" t="s">
        <v>1919</v>
      </c>
      <c r="C548" s="317">
        <v>9</v>
      </c>
      <c r="D548"/>
    </row>
    <row r="549" spans="1:4">
      <c r="A549">
        <v>166097</v>
      </c>
      <c r="B549" t="s">
        <v>1920</v>
      </c>
      <c r="C549" s="317">
        <v>9</v>
      </c>
      <c r="D549"/>
    </row>
    <row r="550" spans="1:4">
      <c r="A550">
        <v>165215</v>
      </c>
      <c r="B550" t="s">
        <v>1921</v>
      </c>
      <c r="C550" s="317">
        <v>9</v>
      </c>
      <c r="D550"/>
    </row>
    <row r="551" spans="1:4">
      <c r="A551">
        <v>466418</v>
      </c>
      <c r="B551" t="s">
        <v>644</v>
      </c>
      <c r="C551" s="317">
        <v>9</v>
      </c>
      <c r="D551"/>
    </row>
    <row r="552" spans="1:4">
      <c r="A552">
        <v>11818</v>
      </c>
      <c r="B552" t="s">
        <v>1799</v>
      </c>
      <c r="C552" s="317">
        <v>9</v>
      </c>
      <c r="D552"/>
    </row>
    <row r="553" spans="1:4">
      <c r="A553">
        <v>595198</v>
      </c>
      <c r="B553" t="s">
        <v>1922</v>
      </c>
      <c r="C553" s="317">
        <v>8.8460000000000001</v>
      </c>
      <c r="D553"/>
    </row>
    <row r="554" spans="1:4">
      <c r="A554">
        <v>549143</v>
      </c>
      <c r="B554" t="s">
        <v>1923</v>
      </c>
      <c r="C554" s="317">
        <v>8.7760000000000016</v>
      </c>
      <c r="D554"/>
    </row>
    <row r="555" spans="1:4">
      <c r="A555">
        <v>595108</v>
      </c>
      <c r="B555" t="s">
        <v>630</v>
      </c>
      <c r="C555" s="317">
        <v>8.68</v>
      </c>
      <c r="D555"/>
    </row>
    <row r="556" spans="1:4">
      <c r="A556">
        <v>559021</v>
      </c>
      <c r="B556" t="s">
        <v>1924</v>
      </c>
      <c r="C556" s="317">
        <v>8.4310000000000009</v>
      </c>
      <c r="D556"/>
    </row>
    <row r="557" spans="1:4">
      <c r="A557">
        <v>454459</v>
      </c>
      <c r="B557" t="s">
        <v>1925</v>
      </c>
      <c r="C557" s="317">
        <v>8.2799999999999994</v>
      </c>
      <c r="D557"/>
    </row>
    <row r="558" spans="1:4">
      <c r="A558">
        <v>109037</v>
      </c>
      <c r="B558" t="s">
        <v>114</v>
      </c>
      <c r="C558" s="317">
        <v>8.25</v>
      </c>
      <c r="D558"/>
    </row>
    <row r="559" spans="1:4">
      <c r="A559">
        <v>186781</v>
      </c>
      <c r="B559" t="s">
        <v>1926</v>
      </c>
      <c r="C559" s="317">
        <v>8.19</v>
      </c>
      <c r="D559"/>
    </row>
    <row r="560" spans="1:4">
      <c r="A560">
        <v>129450</v>
      </c>
      <c r="B560" t="s">
        <v>425</v>
      </c>
      <c r="C560" s="317">
        <v>8</v>
      </c>
      <c r="D560"/>
    </row>
    <row r="561" spans="1:4">
      <c r="A561">
        <v>67780</v>
      </c>
      <c r="B561" t="s">
        <v>1927</v>
      </c>
      <c r="C561" s="317">
        <v>8</v>
      </c>
      <c r="D561"/>
    </row>
    <row r="562" spans="1:4">
      <c r="A562">
        <v>464545</v>
      </c>
      <c r="B562" t="s">
        <v>497</v>
      </c>
      <c r="C562" s="317">
        <v>8</v>
      </c>
      <c r="D562"/>
    </row>
    <row r="563" spans="1:4">
      <c r="A563">
        <v>5769</v>
      </c>
      <c r="B563" t="s">
        <v>480</v>
      </c>
      <c r="C563" s="317">
        <v>8</v>
      </c>
      <c r="D563"/>
    </row>
    <row r="564" spans="1:4">
      <c r="A564">
        <v>504120</v>
      </c>
      <c r="B564" t="s">
        <v>1928</v>
      </c>
      <c r="C564" s="317">
        <v>8</v>
      </c>
      <c r="D564"/>
    </row>
    <row r="565" spans="1:4">
      <c r="A565">
        <v>519275</v>
      </c>
      <c r="B565" t="s">
        <v>1929</v>
      </c>
      <c r="C565" s="317">
        <v>8</v>
      </c>
      <c r="D565"/>
    </row>
    <row r="566" spans="1:4">
      <c r="A566">
        <v>115364</v>
      </c>
      <c r="B566" t="s">
        <v>202</v>
      </c>
      <c r="C566" s="317">
        <v>8</v>
      </c>
      <c r="D566"/>
    </row>
    <row r="567" spans="1:4">
      <c r="A567">
        <v>64208</v>
      </c>
      <c r="B567" t="s">
        <v>756</v>
      </c>
      <c r="C567" s="317">
        <v>8</v>
      </c>
      <c r="D567"/>
    </row>
    <row r="568" spans="1:4">
      <c r="A568">
        <v>445149</v>
      </c>
      <c r="B568" t="s">
        <v>1930</v>
      </c>
      <c r="C568" s="317">
        <v>8</v>
      </c>
      <c r="D568"/>
    </row>
    <row r="569" spans="1:4">
      <c r="A569">
        <v>448845</v>
      </c>
      <c r="B569" t="s">
        <v>1756</v>
      </c>
      <c r="C569" s="317">
        <v>8</v>
      </c>
      <c r="D569"/>
    </row>
    <row r="570" spans="1:4">
      <c r="A570">
        <v>408166</v>
      </c>
      <c r="B570" t="s">
        <v>784</v>
      </c>
      <c r="C570" s="317">
        <v>8</v>
      </c>
      <c r="D570"/>
    </row>
    <row r="571" spans="1:4">
      <c r="A571">
        <v>91006</v>
      </c>
      <c r="B571" t="s">
        <v>1931</v>
      </c>
      <c r="C571" s="317">
        <v>8</v>
      </c>
      <c r="D571"/>
    </row>
    <row r="572" spans="1:4">
      <c r="A572">
        <v>153254</v>
      </c>
      <c r="B572" t="s">
        <v>1932</v>
      </c>
      <c r="C572" s="317">
        <v>8</v>
      </c>
      <c r="D572"/>
    </row>
    <row r="573" spans="1:4">
      <c r="A573">
        <v>62273</v>
      </c>
      <c r="B573" t="s">
        <v>511</v>
      </c>
      <c r="C573" s="317">
        <v>8</v>
      </c>
      <c r="D573"/>
    </row>
    <row r="574" spans="1:4">
      <c r="A574">
        <v>2180</v>
      </c>
      <c r="B574" t="s">
        <v>1933</v>
      </c>
      <c r="C574" s="317">
        <v>8</v>
      </c>
      <c r="D574"/>
    </row>
    <row r="575" spans="1:4">
      <c r="A575">
        <v>527473</v>
      </c>
      <c r="B575" t="s">
        <v>1934</v>
      </c>
      <c r="C575" s="317">
        <v>8</v>
      </c>
      <c r="D575"/>
    </row>
    <row r="576" spans="1:4">
      <c r="A576">
        <v>90756</v>
      </c>
      <c r="B576" t="s">
        <v>457</v>
      </c>
      <c r="C576" s="317">
        <v>8</v>
      </c>
      <c r="D576"/>
    </row>
    <row r="577" spans="1:4">
      <c r="A577">
        <v>133185</v>
      </c>
      <c r="B577" t="s">
        <v>1935</v>
      </c>
      <c r="C577" s="317">
        <v>8</v>
      </c>
      <c r="D577"/>
    </row>
    <row r="578" spans="1:4">
      <c r="A578">
        <v>516291</v>
      </c>
      <c r="B578" t="s">
        <v>1936</v>
      </c>
      <c r="C578" s="317">
        <v>8</v>
      </c>
      <c r="D578"/>
    </row>
    <row r="579" spans="1:4">
      <c r="A579">
        <v>5757</v>
      </c>
      <c r="B579" t="s">
        <v>1937</v>
      </c>
      <c r="C579" s="317">
        <v>8</v>
      </c>
      <c r="D579"/>
    </row>
    <row r="580" spans="1:4">
      <c r="A580">
        <v>435685</v>
      </c>
      <c r="B580" t="s">
        <v>1938</v>
      </c>
      <c r="C580" s="317">
        <v>8</v>
      </c>
      <c r="D580"/>
    </row>
    <row r="581" spans="1:4">
      <c r="A581">
        <v>487900</v>
      </c>
      <c r="B581" t="s">
        <v>1939</v>
      </c>
      <c r="C581" s="317">
        <v>8</v>
      </c>
      <c r="D581"/>
    </row>
    <row r="582" spans="1:4">
      <c r="A582">
        <v>98256</v>
      </c>
      <c r="B582" t="s">
        <v>1940</v>
      </c>
      <c r="C582" s="317">
        <v>8</v>
      </c>
      <c r="D582"/>
    </row>
    <row r="583" spans="1:4">
      <c r="A583">
        <v>52060</v>
      </c>
      <c r="B583" t="s">
        <v>1714</v>
      </c>
      <c r="C583" s="317">
        <v>8</v>
      </c>
      <c r="D583"/>
    </row>
    <row r="584" spans="1:4">
      <c r="A584">
        <v>7169</v>
      </c>
      <c r="B584" t="s">
        <v>370</v>
      </c>
      <c r="C584" s="317">
        <v>8</v>
      </c>
      <c r="D584"/>
    </row>
    <row r="585" spans="1:4">
      <c r="A585">
        <v>197809</v>
      </c>
      <c r="B585" t="s">
        <v>664</v>
      </c>
      <c r="C585" s="317">
        <v>8</v>
      </c>
      <c r="D585"/>
    </row>
    <row r="586" spans="1:4">
      <c r="A586">
        <v>134890</v>
      </c>
      <c r="B586" t="s">
        <v>844</v>
      </c>
      <c r="C586" s="317">
        <v>8</v>
      </c>
      <c r="D586"/>
    </row>
    <row r="587" spans="1:4">
      <c r="A587">
        <v>482198</v>
      </c>
      <c r="B587" t="s">
        <v>1819</v>
      </c>
      <c r="C587" s="317">
        <v>8</v>
      </c>
      <c r="D587"/>
    </row>
    <row r="588" spans="1:4">
      <c r="A588">
        <v>436915</v>
      </c>
      <c r="B588" t="s">
        <v>1941</v>
      </c>
      <c r="C588" s="317">
        <v>8</v>
      </c>
      <c r="D588"/>
    </row>
    <row r="589" spans="1:4">
      <c r="A589">
        <v>589887</v>
      </c>
      <c r="B589" t="s">
        <v>450</v>
      </c>
      <c r="C589" s="317">
        <v>8</v>
      </c>
      <c r="D589"/>
    </row>
    <row r="590" spans="1:4">
      <c r="A590">
        <v>124982</v>
      </c>
      <c r="B590" t="s">
        <v>416</v>
      </c>
      <c r="C590" s="317">
        <v>8</v>
      </c>
      <c r="D590"/>
    </row>
    <row r="591" spans="1:4">
      <c r="A591">
        <v>176711</v>
      </c>
      <c r="B591" t="s">
        <v>300</v>
      </c>
      <c r="C591" s="317">
        <v>8</v>
      </c>
      <c r="D591"/>
    </row>
    <row r="592" spans="1:4">
      <c r="A592">
        <v>550501</v>
      </c>
      <c r="B592" t="s">
        <v>1935</v>
      </c>
      <c r="C592" s="317">
        <v>7.9540000000000006</v>
      </c>
      <c r="D592"/>
    </row>
    <row r="593" spans="1:4">
      <c r="A593">
        <v>92256</v>
      </c>
      <c r="B593" t="s">
        <v>1942</v>
      </c>
      <c r="C593" s="317">
        <v>7.8119999999999994</v>
      </c>
      <c r="D593"/>
    </row>
    <row r="594" spans="1:4">
      <c r="A594">
        <v>91553</v>
      </c>
      <c r="B594" t="s">
        <v>1943</v>
      </c>
      <c r="C594" s="317">
        <v>7.8</v>
      </c>
      <c r="D594"/>
    </row>
    <row r="595" spans="1:4">
      <c r="A595">
        <v>525720</v>
      </c>
      <c r="B595" t="s">
        <v>206</v>
      </c>
      <c r="C595" s="317">
        <v>7.7</v>
      </c>
      <c r="D595"/>
    </row>
    <row r="596" spans="1:4">
      <c r="A596">
        <v>388404</v>
      </c>
      <c r="B596" t="s">
        <v>1944</v>
      </c>
      <c r="C596" s="317">
        <v>7.4799999999999995</v>
      </c>
      <c r="D596"/>
    </row>
    <row r="597" spans="1:4">
      <c r="A597">
        <v>204969</v>
      </c>
      <c r="B597" t="s">
        <v>1945</v>
      </c>
      <c r="C597" s="317">
        <v>7.28</v>
      </c>
      <c r="D597"/>
    </row>
    <row r="598" spans="1:4">
      <c r="A598">
        <v>131922</v>
      </c>
      <c r="B598" t="s">
        <v>284</v>
      </c>
      <c r="C598" s="317">
        <v>7.2000000000000011</v>
      </c>
      <c r="D598"/>
    </row>
    <row r="599" spans="1:4">
      <c r="A599">
        <v>551446</v>
      </c>
      <c r="B599" t="s">
        <v>1946</v>
      </c>
      <c r="C599" s="317">
        <v>7.1499999999999995</v>
      </c>
      <c r="D599"/>
    </row>
    <row r="600" spans="1:4">
      <c r="A600">
        <v>177937</v>
      </c>
      <c r="B600" t="s">
        <v>1947</v>
      </c>
      <c r="C600" s="317">
        <v>7.08</v>
      </c>
      <c r="D600"/>
    </row>
    <row r="601" spans="1:4">
      <c r="A601">
        <v>69559</v>
      </c>
      <c r="B601" t="s">
        <v>1948</v>
      </c>
      <c r="C601" s="317">
        <v>7.07</v>
      </c>
      <c r="D601"/>
    </row>
    <row r="602" spans="1:4">
      <c r="A602">
        <v>413301</v>
      </c>
      <c r="B602" t="s">
        <v>1949</v>
      </c>
      <c r="C602" s="317">
        <v>7.0019999999999989</v>
      </c>
      <c r="D602"/>
    </row>
    <row r="603" spans="1:4">
      <c r="A603">
        <v>574511</v>
      </c>
      <c r="B603" t="s">
        <v>858</v>
      </c>
      <c r="C603" s="317">
        <v>7</v>
      </c>
      <c r="D603"/>
    </row>
    <row r="604" spans="1:4">
      <c r="A604">
        <v>443228</v>
      </c>
      <c r="B604" t="s">
        <v>766</v>
      </c>
      <c r="C604" s="317">
        <v>7</v>
      </c>
      <c r="D604"/>
    </row>
    <row r="605" spans="1:4">
      <c r="A605">
        <v>26627</v>
      </c>
      <c r="B605" t="s">
        <v>627</v>
      </c>
      <c r="C605" s="317">
        <v>7</v>
      </c>
      <c r="D605"/>
    </row>
    <row r="606" spans="1:4">
      <c r="A606">
        <v>135216</v>
      </c>
      <c r="B606" t="s">
        <v>1950</v>
      </c>
      <c r="C606" s="317">
        <v>7</v>
      </c>
      <c r="D606"/>
    </row>
    <row r="607" spans="1:4">
      <c r="A607">
        <v>538703</v>
      </c>
      <c r="B607" t="s">
        <v>1951</v>
      </c>
      <c r="C607" s="317">
        <v>7</v>
      </c>
      <c r="D607"/>
    </row>
    <row r="608" spans="1:4">
      <c r="A608">
        <v>399921</v>
      </c>
      <c r="B608" t="s">
        <v>1952</v>
      </c>
      <c r="C608" s="317">
        <v>7</v>
      </c>
      <c r="D608"/>
    </row>
    <row r="609" spans="1:4">
      <c r="A609">
        <v>329669</v>
      </c>
      <c r="B609" t="s">
        <v>1909</v>
      </c>
      <c r="C609" s="317">
        <v>7</v>
      </c>
      <c r="D609"/>
    </row>
    <row r="610" spans="1:4">
      <c r="A610">
        <v>87320</v>
      </c>
      <c r="B610" t="s">
        <v>1936</v>
      </c>
      <c r="C610" s="317">
        <v>7</v>
      </c>
      <c r="D610"/>
    </row>
    <row r="611" spans="1:4">
      <c r="A611">
        <v>595318</v>
      </c>
      <c r="B611" t="s">
        <v>1953</v>
      </c>
      <c r="C611" s="317">
        <v>7</v>
      </c>
      <c r="D611"/>
    </row>
    <row r="612" spans="1:4">
      <c r="A612">
        <v>29711</v>
      </c>
      <c r="B612" t="s">
        <v>1954</v>
      </c>
      <c r="C612" s="317">
        <v>7</v>
      </c>
      <c r="D612"/>
    </row>
    <row r="613" spans="1:4">
      <c r="A613">
        <v>53827</v>
      </c>
      <c r="B613" t="s">
        <v>1757</v>
      </c>
      <c r="C613" s="317">
        <v>7</v>
      </c>
      <c r="D613"/>
    </row>
    <row r="614" spans="1:4">
      <c r="A614">
        <v>9282</v>
      </c>
      <c r="B614" t="s">
        <v>1913</v>
      </c>
      <c r="C614" s="317">
        <v>7</v>
      </c>
      <c r="D614"/>
    </row>
    <row r="615" spans="1:4">
      <c r="A615">
        <v>391730</v>
      </c>
      <c r="B615" t="s">
        <v>1955</v>
      </c>
      <c r="C615" s="317">
        <v>7</v>
      </c>
      <c r="D615"/>
    </row>
    <row r="616" spans="1:4">
      <c r="A616">
        <v>523206</v>
      </c>
      <c r="B616" t="s">
        <v>1956</v>
      </c>
      <c r="C616" s="317">
        <v>7</v>
      </c>
      <c r="D616"/>
    </row>
    <row r="617" spans="1:4">
      <c r="A617">
        <v>586245</v>
      </c>
      <c r="B617" t="s">
        <v>1957</v>
      </c>
      <c r="C617" s="317">
        <v>7</v>
      </c>
      <c r="D617"/>
    </row>
    <row r="618" spans="1:4">
      <c r="A618">
        <v>420992</v>
      </c>
      <c r="B618" t="s">
        <v>1958</v>
      </c>
      <c r="C618" s="317">
        <v>7</v>
      </c>
      <c r="D618"/>
    </row>
    <row r="619" spans="1:4">
      <c r="A619">
        <v>26682</v>
      </c>
      <c r="B619" t="s">
        <v>1939</v>
      </c>
      <c r="C619" s="317">
        <v>7</v>
      </c>
      <c r="D619"/>
    </row>
    <row r="620" spans="1:4">
      <c r="A620">
        <v>8326</v>
      </c>
      <c r="B620" t="s">
        <v>1959</v>
      </c>
      <c r="C620" s="317">
        <v>7</v>
      </c>
      <c r="D620"/>
    </row>
    <row r="621" spans="1:4">
      <c r="A621">
        <v>479670</v>
      </c>
      <c r="B621" t="s">
        <v>679</v>
      </c>
      <c r="C621" s="317">
        <v>7</v>
      </c>
      <c r="D621"/>
    </row>
    <row r="622" spans="1:4">
      <c r="A622">
        <v>153569</v>
      </c>
      <c r="B622" t="s">
        <v>517</v>
      </c>
      <c r="C622" s="317">
        <v>7</v>
      </c>
      <c r="D622"/>
    </row>
    <row r="623" spans="1:4">
      <c r="A623">
        <v>426348</v>
      </c>
      <c r="B623" t="s">
        <v>352</v>
      </c>
      <c r="C623" s="317">
        <v>7</v>
      </c>
      <c r="D623"/>
    </row>
    <row r="624" spans="1:4">
      <c r="A624">
        <v>462051</v>
      </c>
      <c r="B624" t="s">
        <v>1960</v>
      </c>
      <c r="C624" s="317">
        <v>7</v>
      </c>
      <c r="D624"/>
    </row>
    <row r="625" spans="1:4">
      <c r="A625">
        <v>155391</v>
      </c>
      <c r="B625" t="s">
        <v>577</v>
      </c>
      <c r="C625" s="317">
        <v>7</v>
      </c>
      <c r="D625"/>
    </row>
    <row r="626" spans="1:4">
      <c r="A626">
        <v>488826</v>
      </c>
      <c r="B626" t="s">
        <v>1961</v>
      </c>
      <c r="C626" s="317">
        <v>7</v>
      </c>
      <c r="D626"/>
    </row>
    <row r="627" spans="1:4">
      <c r="A627">
        <v>134352</v>
      </c>
      <c r="B627" t="s">
        <v>1962</v>
      </c>
      <c r="C627" s="317">
        <v>7</v>
      </c>
      <c r="D627"/>
    </row>
    <row r="628" spans="1:4">
      <c r="A628">
        <v>32722</v>
      </c>
      <c r="B628" t="s">
        <v>96</v>
      </c>
      <c r="C628" s="317">
        <v>7</v>
      </c>
      <c r="D628"/>
    </row>
    <row r="629" spans="1:4">
      <c r="A629">
        <v>152082</v>
      </c>
      <c r="B629" t="s">
        <v>1963</v>
      </c>
      <c r="C629" s="317">
        <v>7</v>
      </c>
      <c r="D629"/>
    </row>
    <row r="630" spans="1:4">
      <c r="A630">
        <v>443227</v>
      </c>
      <c r="B630" t="s">
        <v>354</v>
      </c>
      <c r="C630" s="317">
        <v>7</v>
      </c>
      <c r="D630"/>
    </row>
    <row r="631" spans="1:4">
      <c r="A631">
        <v>10866</v>
      </c>
      <c r="B631" t="s">
        <v>1964</v>
      </c>
      <c r="C631" s="317">
        <v>7</v>
      </c>
      <c r="D631"/>
    </row>
    <row r="632" spans="1:4">
      <c r="A632">
        <v>529838</v>
      </c>
      <c r="B632" t="s">
        <v>1965</v>
      </c>
      <c r="C632" s="317">
        <v>6.9420000000000011</v>
      </c>
      <c r="D632"/>
    </row>
    <row r="633" spans="1:4">
      <c r="A633">
        <v>83626</v>
      </c>
      <c r="B633" t="s">
        <v>1966</v>
      </c>
      <c r="C633" s="317">
        <v>6.8900000000000006</v>
      </c>
      <c r="D633"/>
    </row>
    <row r="634" spans="1:4">
      <c r="A634">
        <v>526376</v>
      </c>
      <c r="B634" t="s">
        <v>1967</v>
      </c>
      <c r="C634" s="317">
        <v>6.87</v>
      </c>
      <c r="D634"/>
    </row>
    <row r="635" spans="1:4">
      <c r="A635">
        <v>27051</v>
      </c>
      <c r="B635" t="s">
        <v>160</v>
      </c>
      <c r="C635" s="317">
        <v>6.8599999999999994</v>
      </c>
      <c r="D635"/>
    </row>
    <row r="636" spans="1:4">
      <c r="A636">
        <v>58404</v>
      </c>
      <c r="B636" t="s">
        <v>1968</v>
      </c>
      <c r="C636" s="317">
        <v>6.7799999999999994</v>
      </c>
      <c r="D636"/>
    </row>
    <row r="637" spans="1:4">
      <c r="A637">
        <v>537083</v>
      </c>
      <c r="B637" t="s">
        <v>1969</v>
      </c>
      <c r="C637" s="317">
        <v>6.7650000000000006</v>
      </c>
      <c r="D637"/>
    </row>
    <row r="638" spans="1:4">
      <c r="A638">
        <v>112680</v>
      </c>
      <c r="B638" t="s">
        <v>574</v>
      </c>
      <c r="C638" s="317">
        <v>6.7600000000000007</v>
      </c>
      <c r="D638"/>
    </row>
    <row r="639" spans="1:4">
      <c r="A639">
        <v>250379</v>
      </c>
      <c r="B639" t="s">
        <v>1970</v>
      </c>
      <c r="C639" s="317">
        <v>6.6199999999999992</v>
      </c>
      <c r="D639"/>
    </row>
    <row r="640" spans="1:4">
      <c r="A640">
        <v>539911</v>
      </c>
      <c r="B640" t="s">
        <v>1971</v>
      </c>
      <c r="C640" s="317">
        <v>6.6</v>
      </c>
      <c r="D640"/>
    </row>
    <row r="641" spans="1:4">
      <c r="A641">
        <v>143637</v>
      </c>
      <c r="B641" t="s">
        <v>1972</v>
      </c>
      <c r="C641" s="317">
        <v>6.57</v>
      </c>
      <c r="D641"/>
    </row>
    <row r="642" spans="1:4">
      <c r="A642">
        <v>142307</v>
      </c>
      <c r="B642" t="s">
        <v>1973</v>
      </c>
      <c r="C642" s="317">
        <v>6.49</v>
      </c>
      <c r="D642"/>
    </row>
    <row r="643" spans="1:4">
      <c r="A643">
        <v>297320</v>
      </c>
      <c r="B643" t="s">
        <v>730</v>
      </c>
      <c r="C643" s="317">
        <v>6.4640000000000004</v>
      </c>
      <c r="D643"/>
    </row>
    <row r="644" spans="1:4">
      <c r="A644">
        <v>23649</v>
      </c>
      <c r="B644" t="s">
        <v>1974</v>
      </c>
      <c r="C644" s="317">
        <v>6.4</v>
      </c>
      <c r="D644"/>
    </row>
    <row r="645" spans="1:4">
      <c r="A645">
        <v>526651</v>
      </c>
      <c r="B645" t="s">
        <v>1975</v>
      </c>
      <c r="C645" s="317">
        <v>6.3119999999999994</v>
      </c>
      <c r="D645"/>
    </row>
    <row r="646" spans="1:4">
      <c r="A646">
        <v>475273</v>
      </c>
      <c r="B646" t="s">
        <v>1976</v>
      </c>
      <c r="C646" s="317">
        <v>6.26</v>
      </c>
      <c r="D646"/>
    </row>
    <row r="647" spans="1:4">
      <c r="A647">
        <v>55220</v>
      </c>
      <c r="B647" t="s">
        <v>1977</v>
      </c>
      <c r="C647" s="317">
        <v>6.1849999999999996</v>
      </c>
      <c r="D647"/>
    </row>
    <row r="648" spans="1:4">
      <c r="A648">
        <v>536422</v>
      </c>
      <c r="B648" t="s">
        <v>1978</v>
      </c>
      <c r="C648" s="317">
        <v>6.1499999999999995</v>
      </c>
      <c r="D648"/>
    </row>
    <row r="649" spans="1:4">
      <c r="A649">
        <v>479127</v>
      </c>
      <c r="B649" t="s">
        <v>1979</v>
      </c>
      <c r="C649" s="317">
        <v>6.13</v>
      </c>
      <c r="D649"/>
    </row>
    <row r="650" spans="1:4">
      <c r="A650">
        <v>172774</v>
      </c>
      <c r="B650" t="s">
        <v>1980</v>
      </c>
      <c r="C650" s="317">
        <v>6.0920000000000005</v>
      </c>
      <c r="D650"/>
    </row>
    <row r="651" spans="1:4">
      <c r="A651">
        <v>162095</v>
      </c>
      <c r="B651" t="s">
        <v>773</v>
      </c>
      <c r="C651" s="317">
        <v>6</v>
      </c>
      <c r="D651"/>
    </row>
    <row r="652" spans="1:4">
      <c r="A652">
        <v>338593</v>
      </c>
      <c r="B652" t="s">
        <v>1981</v>
      </c>
      <c r="C652" s="317">
        <v>6</v>
      </c>
      <c r="D652"/>
    </row>
    <row r="653" spans="1:4">
      <c r="A653">
        <v>374603</v>
      </c>
      <c r="B653" t="s">
        <v>1982</v>
      </c>
      <c r="C653" s="317">
        <v>6</v>
      </c>
      <c r="D653"/>
    </row>
    <row r="654" spans="1:4">
      <c r="A654">
        <v>72900</v>
      </c>
      <c r="B654" t="s">
        <v>460</v>
      </c>
      <c r="C654" s="317">
        <v>6</v>
      </c>
      <c r="D654"/>
    </row>
    <row r="655" spans="1:4">
      <c r="A655">
        <v>80008</v>
      </c>
      <c r="B655" t="s">
        <v>336</v>
      </c>
      <c r="C655" s="317">
        <v>6</v>
      </c>
      <c r="D655"/>
    </row>
    <row r="656" spans="1:4">
      <c r="A656">
        <v>585869</v>
      </c>
      <c r="B656" t="s">
        <v>1983</v>
      </c>
      <c r="C656" s="317">
        <v>6</v>
      </c>
      <c r="D656"/>
    </row>
    <row r="657" spans="1:4">
      <c r="A657">
        <v>120780</v>
      </c>
      <c r="B657" t="s">
        <v>760</v>
      </c>
      <c r="C657" s="317">
        <v>6</v>
      </c>
      <c r="D657"/>
    </row>
    <row r="658" spans="1:4">
      <c r="A658">
        <v>500133</v>
      </c>
      <c r="B658" t="s">
        <v>1984</v>
      </c>
      <c r="C658" s="317">
        <v>6</v>
      </c>
      <c r="D658"/>
    </row>
    <row r="659" spans="1:4">
      <c r="A659">
        <v>586107</v>
      </c>
      <c r="B659" t="s">
        <v>503</v>
      </c>
      <c r="C659" s="317">
        <v>6</v>
      </c>
      <c r="D659"/>
    </row>
    <row r="660" spans="1:4">
      <c r="A660">
        <v>60727</v>
      </c>
      <c r="B660" t="s">
        <v>1985</v>
      </c>
      <c r="C660" s="317">
        <v>6</v>
      </c>
      <c r="D660"/>
    </row>
    <row r="661" spans="1:4">
      <c r="A661">
        <v>458356</v>
      </c>
      <c r="B661" t="s">
        <v>1785</v>
      </c>
      <c r="C661" s="317">
        <v>6</v>
      </c>
      <c r="D661"/>
    </row>
    <row r="662" spans="1:4">
      <c r="A662">
        <v>408912</v>
      </c>
      <c r="B662" t="s">
        <v>1778</v>
      </c>
      <c r="C662" s="317">
        <v>6</v>
      </c>
      <c r="D662"/>
    </row>
    <row r="663" spans="1:4">
      <c r="A663">
        <v>306066</v>
      </c>
      <c r="B663" t="s">
        <v>1986</v>
      </c>
      <c r="C663" s="317">
        <v>6</v>
      </c>
      <c r="D663"/>
    </row>
    <row r="664" spans="1:4">
      <c r="A664">
        <v>168215</v>
      </c>
      <c r="B664" t="s">
        <v>1987</v>
      </c>
      <c r="C664" s="317">
        <v>6</v>
      </c>
      <c r="D664"/>
    </row>
    <row r="665" spans="1:4">
      <c r="A665">
        <v>169852</v>
      </c>
      <c r="B665" t="s">
        <v>1988</v>
      </c>
      <c r="C665" s="317">
        <v>6</v>
      </c>
      <c r="D665"/>
    </row>
    <row r="666" spans="1:4">
      <c r="A666">
        <v>591540</v>
      </c>
      <c r="B666" t="s">
        <v>1989</v>
      </c>
      <c r="C666" s="317">
        <v>6</v>
      </c>
      <c r="D666"/>
    </row>
    <row r="667" spans="1:4">
      <c r="A667">
        <v>410887</v>
      </c>
      <c r="B667" t="s">
        <v>1990</v>
      </c>
      <c r="C667" s="317">
        <v>6</v>
      </c>
      <c r="D667"/>
    </row>
    <row r="668" spans="1:4">
      <c r="A668">
        <v>122370</v>
      </c>
      <c r="B668" t="s">
        <v>1991</v>
      </c>
      <c r="C668" s="317">
        <v>6</v>
      </c>
      <c r="D668"/>
    </row>
    <row r="669" spans="1:4">
      <c r="A669">
        <v>484659</v>
      </c>
      <c r="B669" t="s">
        <v>1992</v>
      </c>
      <c r="C669" s="317">
        <v>6</v>
      </c>
      <c r="D669"/>
    </row>
    <row r="670" spans="1:4">
      <c r="A670">
        <v>596428</v>
      </c>
      <c r="B670" t="s">
        <v>1993</v>
      </c>
      <c r="C670" s="317">
        <v>6</v>
      </c>
      <c r="D670"/>
    </row>
    <row r="671" spans="1:4">
      <c r="A671">
        <v>72461</v>
      </c>
      <c r="B671" t="s">
        <v>117</v>
      </c>
      <c r="C671" s="317">
        <v>6</v>
      </c>
      <c r="D671"/>
    </row>
    <row r="672" spans="1:4">
      <c r="A672">
        <v>588471</v>
      </c>
      <c r="B672" t="s">
        <v>1994</v>
      </c>
      <c r="C672" s="317">
        <v>6</v>
      </c>
      <c r="D672"/>
    </row>
    <row r="673" spans="1:4">
      <c r="A673">
        <v>456883</v>
      </c>
      <c r="B673" t="s">
        <v>1995</v>
      </c>
      <c r="C673" s="317">
        <v>6</v>
      </c>
      <c r="D673"/>
    </row>
    <row r="674" spans="1:4">
      <c r="A674">
        <v>460912</v>
      </c>
      <c r="B674" t="s">
        <v>1996</v>
      </c>
      <c r="C674" s="317">
        <v>6</v>
      </c>
      <c r="D674"/>
    </row>
    <row r="675" spans="1:4">
      <c r="A675">
        <v>452862</v>
      </c>
      <c r="B675" t="s">
        <v>346</v>
      </c>
      <c r="C675" s="317">
        <v>6</v>
      </c>
      <c r="D675"/>
    </row>
    <row r="676" spans="1:4">
      <c r="A676">
        <v>91043</v>
      </c>
      <c r="B676" t="s">
        <v>1997</v>
      </c>
      <c r="C676" s="317">
        <v>6</v>
      </c>
      <c r="D676"/>
    </row>
    <row r="677" spans="1:4">
      <c r="A677">
        <v>550897</v>
      </c>
      <c r="B677" t="s">
        <v>815</v>
      </c>
      <c r="C677" s="317">
        <v>6</v>
      </c>
      <c r="D677"/>
    </row>
    <row r="678" spans="1:4">
      <c r="A678">
        <v>501280</v>
      </c>
      <c r="B678" t="s">
        <v>1998</v>
      </c>
      <c r="C678" s="317">
        <v>6</v>
      </c>
      <c r="D678"/>
    </row>
    <row r="679" spans="1:4">
      <c r="A679">
        <v>197275</v>
      </c>
      <c r="B679" t="s">
        <v>1990</v>
      </c>
      <c r="C679" s="317">
        <v>6</v>
      </c>
      <c r="D679"/>
    </row>
    <row r="680" spans="1:4">
      <c r="A680">
        <v>464209</v>
      </c>
      <c r="B680" t="s">
        <v>1999</v>
      </c>
      <c r="C680" s="317">
        <v>6</v>
      </c>
      <c r="D680"/>
    </row>
    <row r="681" spans="1:4">
      <c r="A681">
        <v>91405</v>
      </c>
      <c r="B681" t="s">
        <v>1798</v>
      </c>
      <c r="C681" s="317">
        <v>6</v>
      </c>
      <c r="D681"/>
    </row>
    <row r="682" spans="1:4">
      <c r="A682">
        <v>393687</v>
      </c>
      <c r="B682" t="s">
        <v>2000</v>
      </c>
      <c r="C682" s="317">
        <v>6</v>
      </c>
      <c r="D682"/>
    </row>
    <row r="683" spans="1:4">
      <c r="A683">
        <v>430120</v>
      </c>
      <c r="B683" t="s">
        <v>2001</v>
      </c>
      <c r="C683" s="317">
        <v>6</v>
      </c>
      <c r="D683"/>
    </row>
    <row r="684" spans="1:4">
      <c r="A684">
        <v>3238</v>
      </c>
      <c r="B684" t="s">
        <v>2002</v>
      </c>
      <c r="C684" s="317">
        <v>6</v>
      </c>
      <c r="D684"/>
    </row>
    <row r="685" spans="1:4">
      <c r="A685">
        <v>38197</v>
      </c>
      <c r="B685" t="s">
        <v>400</v>
      </c>
      <c r="C685" s="317">
        <v>6</v>
      </c>
      <c r="D685"/>
    </row>
    <row r="686" spans="1:4">
      <c r="A686">
        <v>181948</v>
      </c>
      <c r="B686" t="s">
        <v>1828</v>
      </c>
      <c r="C686" s="317">
        <v>6</v>
      </c>
      <c r="D686"/>
    </row>
    <row r="687" spans="1:4">
      <c r="A687">
        <v>453130</v>
      </c>
      <c r="B687" t="s">
        <v>2003</v>
      </c>
      <c r="C687" s="317">
        <v>6</v>
      </c>
      <c r="D687"/>
    </row>
    <row r="688" spans="1:4">
      <c r="A688">
        <v>50469</v>
      </c>
      <c r="B688" t="s">
        <v>2004</v>
      </c>
      <c r="C688" s="317">
        <v>6</v>
      </c>
      <c r="D688"/>
    </row>
    <row r="689" spans="1:4">
      <c r="A689">
        <v>462064</v>
      </c>
      <c r="B689" t="s">
        <v>2005</v>
      </c>
      <c r="C689" s="317">
        <v>5.9799999999999995</v>
      </c>
      <c r="D689"/>
    </row>
    <row r="690" spans="1:4">
      <c r="A690">
        <v>598607</v>
      </c>
      <c r="B690" t="s">
        <v>2006</v>
      </c>
      <c r="C690" s="317">
        <v>5.976</v>
      </c>
      <c r="D690"/>
    </row>
    <row r="691" spans="1:4">
      <c r="A691">
        <v>96075</v>
      </c>
      <c r="B691" t="s">
        <v>2007</v>
      </c>
      <c r="C691" s="317">
        <v>5.968</v>
      </c>
      <c r="D691"/>
    </row>
    <row r="692" spans="1:4">
      <c r="A692">
        <v>585905</v>
      </c>
      <c r="B692" t="s">
        <v>2008</v>
      </c>
      <c r="C692" s="317">
        <v>5.92</v>
      </c>
      <c r="D692"/>
    </row>
    <row r="693" spans="1:4">
      <c r="A693">
        <v>456605</v>
      </c>
      <c r="B693" t="s">
        <v>2009</v>
      </c>
      <c r="C693" s="317">
        <v>5.8800000000000008</v>
      </c>
      <c r="D693"/>
    </row>
    <row r="694" spans="1:4">
      <c r="A694">
        <v>54133</v>
      </c>
      <c r="B694" t="s">
        <v>2010</v>
      </c>
      <c r="C694" s="317">
        <v>5.7799999999999994</v>
      </c>
      <c r="D694"/>
    </row>
    <row r="695" spans="1:4">
      <c r="A695">
        <v>474017</v>
      </c>
      <c r="B695" t="s">
        <v>2011</v>
      </c>
      <c r="C695" s="317">
        <v>5.7799999999999994</v>
      </c>
      <c r="D695"/>
    </row>
    <row r="696" spans="1:4">
      <c r="A696">
        <v>542092</v>
      </c>
      <c r="B696" t="s">
        <v>2012</v>
      </c>
      <c r="C696" s="317">
        <v>5.7650000000000006</v>
      </c>
      <c r="D696"/>
    </row>
    <row r="697" spans="1:4">
      <c r="A697">
        <v>171777</v>
      </c>
      <c r="B697" t="s">
        <v>2013</v>
      </c>
      <c r="C697" s="317">
        <v>5.74</v>
      </c>
      <c r="D697"/>
    </row>
    <row r="698" spans="1:4">
      <c r="A698">
        <v>478604</v>
      </c>
      <c r="B698" t="s">
        <v>500</v>
      </c>
      <c r="C698" s="317">
        <v>5.67</v>
      </c>
      <c r="D698"/>
    </row>
    <row r="699" spans="1:4">
      <c r="A699">
        <v>141388</v>
      </c>
      <c r="B699" t="s">
        <v>237</v>
      </c>
      <c r="C699" s="317">
        <v>5.65</v>
      </c>
      <c r="D699"/>
    </row>
    <row r="700" spans="1:4">
      <c r="A700">
        <v>235929</v>
      </c>
      <c r="B700" t="s">
        <v>2014</v>
      </c>
      <c r="C700" s="317">
        <v>5.64</v>
      </c>
      <c r="D700"/>
    </row>
    <row r="701" spans="1:4">
      <c r="A701">
        <v>403119</v>
      </c>
      <c r="B701" t="s">
        <v>2015</v>
      </c>
      <c r="C701" s="317">
        <v>5.55</v>
      </c>
      <c r="D701"/>
    </row>
    <row r="702" spans="1:4">
      <c r="A702">
        <v>98537</v>
      </c>
      <c r="B702" t="s">
        <v>2016</v>
      </c>
      <c r="C702" s="317">
        <v>5.4500000000000011</v>
      </c>
      <c r="D702"/>
    </row>
    <row r="703" spans="1:4">
      <c r="A703">
        <v>41816</v>
      </c>
      <c r="B703" t="s">
        <v>660</v>
      </c>
      <c r="C703" s="317">
        <v>5.3900000000000006</v>
      </c>
      <c r="D703"/>
    </row>
    <row r="704" spans="1:4">
      <c r="A704">
        <v>556936</v>
      </c>
      <c r="B704" t="s">
        <v>2017</v>
      </c>
      <c r="C704" s="317">
        <v>5.34</v>
      </c>
      <c r="D704"/>
    </row>
    <row r="705" spans="1:4">
      <c r="A705">
        <v>25605</v>
      </c>
      <c r="B705" t="s">
        <v>2018</v>
      </c>
      <c r="C705" s="317">
        <v>5.306</v>
      </c>
      <c r="D705"/>
    </row>
    <row r="706" spans="1:4">
      <c r="A706">
        <v>198461</v>
      </c>
      <c r="B706" t="s">
        <v>2019</v>
      </c>
      <c r="C706" s="317">
        <v>5.22</v>
      </c>
      <c r="D706"/>
    </row>
    <row r="707" spans="1:4">
      <c r="A707">
        <v>154203</v>
      </c>
      <c r="B707" t="s">
        <v>2020</v>
      </c>
      <c r="C707" s="317">
        <v>5.1100000000000003</v>
      </c>
      <c r="D707"/>
    </row>
    <row r="708" spans="1:4">
      <c r="A708">
        <v>25629</v>
      </c>
      <c r="B708" t="s">
        <v>2021</v>
      </c>
      <c r="C708" s="317">
        <v>5.069</v>
      </c>
      <c r="D708"/>
    </row>
    <row r="709" spans="1:4">
      <c r="A709">
        <v>27730</v>
      </c>
      <c r="B709" t="s">
        <v>2022</v>
      </c>
      <c r="C709" s="317">
        <v>5.0599999999999996</v>
      </c>
      <c r="D709"/>
    </row>
    <row r="710" spans="1:4">
      <c r="A710">
        <v>374127</v>
      </c>
      <c r="B710" t="s">
        <v>2023</v>
      </c>
      <c r="C710" s="317">
        <v>5.0599999999999996</v>
      </c>
      <c r="D710"/>
    </row>
    <row r="711" spans="1:4">
      <c r="A711">
        <v>157862</v>
      </c>
      <c r="B711" t="s">
        <v>2024</v>
      </c>
      <c r="C711" s="317">
        <v>5.0199999999999996</v>
      </c>
      <c r="D711"/>
    </row>
    <row r="712" spans="1:4">
      <c r="A712">
        <v>463003</v>
      </c>
      <c r="B712" t="s">
        <v>491</v>
      </c>
      <c r="C712" s="317">
        <v>5</v>
      </c>
      <c r="D712"/>
    </row>
    <row r="713" spans="1:4">
      <c r="A713">
        <v>150149</v>
      </c>
      <c r="B713" t="s">
        <v>533</v>
      </c>
      <c r="C713" s="317">
        <v>5</v>
      </c>
      <c r="D713"/>
    </row>
    <row r="714" spans="1:4">
      <c r="A714">
        <v>153654</v>
      </c>
      <c r="B714" t="s">
        <v>2025</v>
      </c>
      <c r="C714" s="317">
        <v>5</v>
      </c>
      <c r="D714"/>
    </row>
    <row r="715" spans="1:4">
      <c r="A715">
        <v>79269</v>
      </c>
      <c r="B715" t="s">
        <v>636</v>
      </c>
      <c r="C715" s="317">
        <v>5</v>
      </c>
      <c r="D715"/>
    </row>
    <row r="716" spans="1:4">
      <c r="A716">
        <v>63940</v>
      </c>
      <c r="B716" t="s">
        <v>2026</v>
      </c>
      <c r="C716" s="317">
        <v>5</v>
      </c>
      <c r="D716"/>
    </row>
    <row r="717" spans="1:4">
      <c r="A717">
        <v>509649</v>
      </c>
      <c r="B717" t="s">
        <v>2027</v>
      </c>
      <c r="C717" s="317">
        <v>5</v>
      </c>
      <c r="D717"/>
    </row>
    <row r="718" spans="1:4">
      <c r="A718">
        <v>66423</v>
      </c>
      <c r="B718" t="s">
        <v>1852</v>
      </c>
      <c r="C718" s="317">
        <v>5</v>
      </c>
      <c r="D718"/>
    </row>
    <row r="719" spans="1:4">
      <c r="A719">
        <v>49592</v>
      </c>
      <c r="B719" t="s">
        <v>437</v>
      </c>
      <c r="C719" s="317">
        <v>5</v>
      </c>
      <c r="D719"/>
    </row>
    <row r="720" spans="1:4">
      <c r="A720">
        <v>371054</v>
      </c>
      <c r="B720" t="s">
        <v>303</v>
      </c>
      <c r="C720" s="317">
        <v>5</v>
      </c>
      <c r="D720"/>
    </row>
    <row r="721" spans="1:4">
      <c r="A721">
        <v>152543</v>
      </c>
      <c r="B721" t="s">
        <v>2028</v>
      </c>
      <c r="C721" s="317">
        <v>5</v>
      </c>
      <c r="D721"/>
    </row>
    <row r="722" spans="1:4">
      <c r="A722">
        <v>180419</v>
      </c>
      <c r="B722" t="s">
        <v>2029</v>
      </c>
      <c r="C722" s="317">
        <v>5</v>
      </c>
      <c r="D722"/>
    </row>
    <row r="723" spans="1:4">
      <c r="A723">
        <v>540540</v>
      </c>
      <c r="B723" t="s">
        <v>2030</v>
      </c>
      <c r="C723" s="317">
        <v>5</v>
      </c>
      <c r="D723"/>
    </row>
    <row r="724" spans="1:4">
      <c r="A724">
        <v>67914</v>
      </c>
      <c r="B724" t="s">
        <v>2031</v>
      </c>
      <c r="C724" s="317">
        <v>5</v>
      </c>
      <c r="D724"/>
    </row>
    <row r="725" spans="1:4">
      <c r="A725">
        <v>195682</v>
      </c>
      <c r="B725" t="s">
        <v>2032</v>
      </c>
      <c r="C725" s="317">
        <v>5</v>
      </c>
      <c r="D725"/>
    </row>
    <row r="726" spans="1:4">
      <c r="A726">
        <v>164256</v>
      </c>
      <c r="B726" t="s">
        <v>2033</v>
      </c>
      <c r="C726" s="317">
        <v>5</v>
      </c>
      <c r="D726"/>
    </row>
    <row r="727" spans="1:4">
      <c r="A727">
        <v>27214</v>
      </c>
      <c r="B727" t="s">
        <v>2034</v>
      </c>
      <c r="C727" s="317">
        <v>5</v>
      </c>
      <c r="D727"/>
    </row>
    <row r="728" spans="1:4">
      <c r="A728">
        <v>171611</v>
      </c>
      <c r="B728" t="s">
        <v>2035</v>
      </c>
      <c r="C728" s="317">
        <v>5</v>
      </c>
      <c r="D728"/>
    </row>
    <row r="729" spans="1:4">
      <c r="A729">
        <v>513993</v>
      </c>
      <c r="B729" t="s">
        <v>2036</v>
      </c>
      <c r="C729" s="317">
        <v>5</v>
      </c>
      <c r="D729"/>
    </row>
    <row r="730" spans="1:4">
      <c r="A730">
        <v>329052</v>
      </c>
      <c r="B730" t="s">
        <v>2037</v>
      </c>
      <c r="C730" s="317">
        <v>5</v>
      </c>
      <c r="D730"/>
    </row>
    <row r="731" spans="1:4">
      <c r="A731">
        <v>455050</v>
      </c>
      <c r="B731" t="s">
        <v>1788</v>
      </c>
      <c r="C731" s="317">
        <v>5</v>
      </c>
      <c r="D731"/>
    </row>
    <row r="732" spans="1:4">
      <c r="A732">
        <v>73494</v>
      </c>
      <c r="B732" t="s">
        <v>2038</v>
      </c>
      <c r="C732" s="317">
        <v>5</v>
      </c>
      <c r="D732"/>
    </row>
    <row r="733" spans="1:4">
      <c r="A733">
        <v>497566</v>
      </c>
      <c r="B733" t="s">
        <v>2039</v>
      </c>
      <c r="C733" s="317">
        <v>5</v>
      </c>
      <c r="D733"/>
    </row>
    <row r="734" spans="1:4">
      <c r="A734">
        <v>27112</v>
      </c>
      <c r="B734" t="s">
        <v>2040</v>
      </c>
      <c r="C734" s="317">
        <v>5</v>
      </c>
      <c r="D734"/>
    </row>
    <row r="735" spans="1:4">
      <c r="A735">
        <v>23006</v>
      </c>
      <c r="B735" t="s">
        <v>103</v>
      </c>
      <c r="C735" s="317">
        <v>5</v>
      </c>
      <c r="D735"/>
    </row>
    <row r="736" spans="1:4">
      <c r="A736">
        <v>373324</v>
      </c>
      <c r="B736" t="s">
        <v>754</v>
      </c>
      <c r="C736" s="317">
        <v>5</v>
      </c>
      <c r="D736"/>
    </row>
    <row r="737" spans="1:4">
      <c r="A737">
        <v>505003</v>
      </c>
      <c r="B737" t="s">
        <v>2041</v>
      </c>
      <c r="C737" s="317">
        <v>5</v>
      </c>
      <c r="D737"/>
    </row>
    <row r="738" spans="1:4">
      <c r="A738">
        <v>124870</v>
      </c>
      <c r="B738" t="s">
        <v>2042</v>
      </c>
      <c r="C738" s="317">
        <v>5</v>
      </c>
      <c r="D738"/>
    </row>
    <row r="739" spans="1:4">
      <c r="A739">
        <v>534727</v>
      </c>
      <c r="B739" t="s">
        <v>2043</v>
      </c>
      <c r="C739" s="317">
        <v>5</v>
      </c>
      <c r="D739"/>
    </row>
    <row r="740" spans="1:4">
      <c r="A740">
        <v>5085</v>
      </c>
      <c r="B740" t="s">
        <v>2044</v>
      </c>
      <c r="C740" s="317">
        <v>5</v>
      </c>
      <c r="D740"/>
    </row>
    <row r="741" spans="1:4">
      <c r="A741">
        <v>23525</v>
      </c>
      <c r="B741" t="s">
        <v>815</v>
      </c>
      <c r="C741" s="317">
        <v>5</v>
      </c>
      <c r="D741"/>
    </row>
    <row r="742" spans="1:4">
      <c r="A742">
        <v>79202</v>
      </c>
      <c r="B742" t="s">
        <v>2045</v>
      </c>
      <c r="C742" s="317">
        <v>5</v>
      </c>
      <c r="D742"/>
    </row>
    <row r="743" spans="1:4">
      <c r="A743">
        <v>14290</v>
      </c>
      <c r="B743" t="s">
        <v>2046</v>
      </c>
      <c r="C743" s="317">
        <v>5</v>
      </c>
      <c r="D743"/>
    </row>
    <row r="744" spans="1:4">
      <c r="A744">
        <v>535724</v>
      </c>
      <c r="B744" t="s">
        <v>2047</v>
      </c>
      <c r="C744" s="317">
        <v>5</v>
      </c>
      <c r="D744"/>
    </row>
    <row r="745" spans="1:4">
      <c r="A745">
        <v>65314</v>
      </c>
      <c r="B745" t="s">
        <v>2048</v>
      </c>
      <c r="C745" s="317">
        <v>5</v>
      </c>
      <c r="D745"/>
    </row>
    <row r="746" spans="1:4">
      <c r="A746">
        <v>117729</v>
      </c>
      <c r="B746" t="s">
        <v>2049</v>
      </c>
      <c r="C746" s="317">
        <v>5</v>
      </c>
      <c r="D746"/>
    </row>
    <row r="747" spans="1:4">
      <c r="A747">
        <v>373611</v>
      </c>
      <c r="B747" t="s">
        <v>2050</v>
      </c>
      <c r="C747" s="317">
        <v>5</v>
      </c>
      <c r="D747"/>
    </row>
    <row r="748" spans="1:4">
      <c r="A748">
        <v>504891</v>
      </c>
      <c r="B748" t="s">
        <v>2051</v>
      </c>
      <c r="C748" s="317">
        <v>5</v>
      </c>
      <c r="D748"/>
    </row>
    <row r="749" spans="1:4">
      <c r="A749">
        <v>517875</v>
      </c>
      <c r="B749" t="s">
        <v>2052</v>
      </c>
      <c r="C749" s="317">
        <v>5</v>
      </c>
      <c r="D749"/>
    </row>
    <row r="750" spans="1:4">
      <c r="A750">
        <v>193821</v>
      </c>
      <c r="B750" t="s">
        <v>2053</v>
      </c>
      <c r="C750" s="317">
        <v>5</v>
      </c>
      <c r="D750"/>
    </row>
    <row r="751" spans="1:4">
      <c r="A751">
        <v>436348</v>
      </c>
      <c r="B751" t="s">
        <v>2054</v>
      </c>
      <c r="C751" s="317">
        <v>5</v>
      </c>
      <c r="D751"/>
    </row>
    <row r="752" spans="1:4">
      <c r="A752">
        <v>15973</v>
      </c>
      <c r="B752" t="s">
        <v>2055</v>
      </c>
      <c r="C752" s="317">
        <v>5</v>
      </c>
      <c r="D752"/>
    </row>
    <row r="753" spans="1:4">
      <c r="A753">
        <v>63049</v>
      </c>
      <c r="B753" t="s">
        <v>1786</v>
      </c>
      <c r="C753" s="317">
        <v>5</v>
      </c>
      <c r="D753"/>
    </row>
    <row r="754" spans="1:4">
      <c r="A754">
        <v>477590</v>
      </c>
      <c r="B754" t="s">
        <v>743</v>
      </c>
      <c r="C754" s="317">
        <v>5</v>
      </c>
      <c r="D754"/>
    </row>
    <row r="755" spans="1:4">
      <c r="A755">
        <v>408047</v>
      </c>
      <c r="B755" t="s">
        <v>2056</v>
      </c>
      <c r="C755" s="317">
        <v>5</v>
      </c>
      <c r="D755"/>
    </row>
    <row r="756" spans="1:4">
      <c r="A756">
        <v>497556</v>
      </c>
      <c r="B756" t="s">
        <v>243</v>
      </c>
      <c r="C756" s="317">
        <v>5</v>
      </c>
      <c r="D756"/>
    </row>
    <row r="757" spans="1:4">
      <c r="A757">
        <v>446948</v>
      </c>
      <c r="B757" t="s">
        <v>1742</v>
      </c>
      <c r="C757" s="317">
        <v>5</v>
      </c>
      <c r="D757"/>
    </row>
    <row r="758" spans="1:4">
      <c r="A758">
        <v>125232</v>
      </c>
      <c r="B758" t="s">
        <v>2057</v>
      </c>
      <c r="C758" s="317">
        <v>5</v>
      </c>
      <c r="D758"/>
    </row>
    <row r="759" spans="1:4">
      <c r="A759">
        <v>101452</v>
      </c>
      <c r="B759" t="s">
        <v>1831</v>
      </c>
      <c r="C759" s="317">
        <v>5</v>
      </c>
      <c r="D759"/>
    </row>
    <row r="760" spans="1:4">
      <c r="A760">
        <v>414695</v>
      </c>
      <c r="B760" t="s">
        <v>2058</v>
      </c>
      <c r="C760" s="317">
        <v>5</v>
      </c>
      <c r="D760"/>
    </row>
    <row r="761" spans="1:4">
      <c r="A761">
        <v>380562</v>
      </c>
      <c r="B761" t="s">
        <v>1764</v>
      </c>
      <c r="C761" s="317">
        <v>5</v>
      </c>
      <c r="D761"/>
    </row>
    <row r="762" spans="1:4">
      <c r="A762">
        <v>510089</v>
      </c>
      <c r="B762" t="s">
        <v>2059</v>
      </c>
      <c r="C762" s="317">
        <v>5</v>
      </c>
      <c r="D762"/>
    </row>
    <row r="763" spans="1:4">
      <c r="A763">
        <v>90997</v>
      </c>
      <c r="B763" t="s">
        <v>1931</v>
      </c>
      <c r="C763" s="317">
        <v>5</v>
      </c>
      <c r="D763"/>
    </row>
    <row r="764" spans="1:4">
      <c r="A764">
        <v>382141</v>
      </c>
      <c r="B764" t="s">
        <v>2060</v>
      </c>
      <c r="C764" s="317">
        <v>5</v>
      </c>
      <c r="D764"/>
    </row>
    <row r="765" spans="1:4">
      <c r="A765">
        <v>419648</v>
      </c>
      <c r="B765" t="s">
        <v>844</v>
      </c>
      <c r="C765" s="317">
        <v>5</v>
      </c>
      <c r="D765"/>
    </row>
    <row r="766" spans="1:4">
      <c r="A766">
        <v>97080</v>
      </c>
      <c r="B766" t="s">
        <v>1859</v>
      </c>
      <c r="C766" s="317">
        <v>5</v>
      </c>
      <c r="D766"/>
    </row>
    <row r="767" spans="1:4">
      <c r="A767">
        <v>23716</v>
      </c>
      <c r="B767" t="s">
        <v>287</v>
      </c>
      <c r="C767" s="317">
        <v>5</v>
      </c>
      <c r="D767"/>
    </row>
    <row r="768" spans="1:4">
      <c r="A768">
        <v>445692</v>
      </c>
      <c r="B768" t="s">
        <v>2061</v>
      </c>
      <c r="C768" s="317">
        <v>5</v>
      </c>
      <c r="D768"/>
    </row>
    <row r="769" spans="1:4">
      <c r="A769">
        <v>88783</v>
      </c>
      <c r="B769" t="s">
        <v>2062</v>
      </c>
      <c r="C769" s="317">
        <v>5</v>
      </c>
      <c r="D769"/>
    </row>
    <row r="770" spans="1:4">
      <c r="A770">
        <v>571174</v>
      </c>
      <c r="B770" t="s">
        <v>2063</v>
      </c>
      <c r="C770" s="317">
        <v>5</v>
      </c>
      <c r="D770"/>
    </row>
    <row r="771" spans="1:4">
      <c r="A771">
        <v>83883</v>
      </c>
      <c r="B771" t="s">
        <v>2064</v>
      </c>
      <c r="C771" s="317">
        <v>5</v>
      </c>
      <c r="D771"/>
    </row>
    <row r="772" spans="1:4">
      <c r="A772">
        <v>142044</v>
      </c>
      <c r="B772" t="s">
        <v>2065</v>
      </c>
      <c r="C772" s="317">
        <v>5</v>
      </c>
      <c r="D772"/>
    </row>
    <row r="773" spans="1:4">
      <c r="A773">
        <v>113076</v>
      </c>
      <c r="B773" t="s">
        <v>352</v>
      </c>
      <c r="C773" s="317">
        <v>5</v>
      </c>
      <c r="D773"/>
    </row>
    <row r="774" spans="1:4">
      <c r="A774">
        <v>89981</v>
      </c>
      <c r="B774" t="s">
        <v>1873</v>
      </c>
      <c r="C774" s="317">
        <v>5</v>
      </c>
      <c r="D774"/>
    </row>
    <row r="775" spans="1:4">
      <c r="A775">
        <v>73877</v>
      </c>
      <c r="B775" t="s">
        <v>2066</v>
      </c>
      <c r="C775" s="317">
        <v>5</v>
      </c>
      <c r="D775"/>
    </row>
    <row r="776" spans="1:4">
      <c r="A776">
        <v>386216</v>
      </c>
      <c r="B776" t="s">
        <v>2067</v>
      </c>
      <c r="C776" s="317">
        <v>5</v>
      </c>
      <c r="D776"/>
    </row>
    <row r="777" spans="1:4">
      <c r="A777">
        <v>16285</v>
      </c>
      <c r="B777" t="s">
        <v>1867</v>
      </c>
      <c r="C777" s="317">
        <v>5</v>
      </c>
      <c r="D777"/>
    </row>
    <row r="778" spans="1:4">
      <c r="A778">
        <v>19299</v>
      </c>
      <c r="B778" t="s">
        <v>2068</v>
      </c>
      <c r="C778" s="317">
        <v>5</v>
      </c>
      <c r="D778"/>
    </row>
    <row r="779" spans="1:4">
      <c r="A779">
        <v>19034</v>
      </c>
      <c r="B779" t="s">
        <v>2068</v>
      </c>
      <c r="C779" s="317">
        <v>5</v>
      </c>
      <c r="D779"/>
    </row>
    <row r="780" spans="1:4">
      <c r="A780">
        <v>50015</v>
      </c>
      <c r="B780" t="s">
        <v>2004</v>
      </c>
      <c r="C780" s="317">
        <v>5</v>
      </c>
      <c r="D780"/>
    </row>
    <row r="781" spans="1:4">
      <c r="A781">
        <v>32599</v>
      </c>
      <c r="B781" t="s">
        <v>1938</v>
      </c>
      <c r="C781" s="317">
        <v>4.952</v>
      </c>
      <c r="D781"/>
    </row>
    <row r="782" spans="1:4">
      <c r="A782">
        <v>378663</v>
      </c>
      <c r="B782" t="s">
        <v>2069</v>
      </c>
      <c r="C782" s="317">
        <v>4.84</v>
      </c>
      <c r="D782"/>
    </row>
    <row r="783" spans="1:4">
      <c r="A783">
        <v>153335</v>
      </c>
      <c r="B783" t="s">
        <v>2070</v>
      </c>
      <c r="C783" s="317">
        <v>4.7560000000000002</v>
      </c>
      <c r="D783"/>
    </row>
    <row r="784" spans="1:4">
      <c r="A784">
        <v>596901</v>
      </c>
      <c r="B784" t="s">
        <v>2059</v>
      </c>
      <c r="C784" s="317">
        <v>4.7399999999999993</v>
      </c>
      <c r="D784"/>
    </row>
    <row r="785" spans="1:4">
      <c r="A785">
        <v>578081</v>
      </c>
      <c r="B785" t="s">
        <v>2071</v>
      </c>
      <c r="C785" s="317">
        <v>4.6900000000000004</v>
      </c>
      <c r="D785"/>
    </row>
    <row r="786" spans="1:4">
      <c r="A786">
        <v>12131</v>
      </c>
      <c r="B786" t="s">
        <v>2072</v>
      </c>
      <c r="C786" s="317">
        <v>4.6399999999999997</v>
      </c>
      <c r="D786"/>
    </row>
    <row r="787" spans="1:4">
      <c r="A787">
        <v>15964</v>
      </c>
      <c r="B787" t="s">
        <v>2073</v>
      </c>
      <c r="C787" s="317">
        <v>4.625</v>
      </c>
      <c r="D787"/>
    </row>
    <row r="788" spans="1:4">
      <c r="A788">
        <v>2702</v>
      </c>
      <c r="B788" t="s">
        <v>2074</v>
      </c>
      <c r="C788" s="317">
        <v>4.5999999999999996</v>
      </c>
      <c r="D788"/>
    </row>
    <row r="789" spans="1:4">
      <c r="A789">
        <v>93490</v>
      </c>
      <c r="B789" t="s">
        <v>2075</v>
      </c>
      <c r="C789" s="317">
        <v>4.5</v>
      </c>
      <c r="D789"/>
    </row>
    <row r="790" spans="1:4">
      <c r="A790">
        <v>102778</v>
      </c>
      <c r="B790" t="s">
        <v>2076</v>
      </c>
      <c r="C790" s="317">
        <v>4.47</v>
      </c>
      <c r="D790"/>
    </row>
    <row r="791" spans="1:4">
      <c r="A791">
        <v>427983</v>
      </c>
      <c r="B791" t="s">
        <v>2077</v>
      </c>
      <c r="C791" s="317">
        <v>4.379999999999999</v>
      </c>
      <c r="D791"/>
    </row>
    <row r="792" spans="1:4">
      <c r="A792">
        <v>428086</v>
      </c>
      <c r="B792" t="s">
        <v>2078</v>
      </c>
      <c r="C792" s="317">
        <v>4.3659999999999997</v>
      </c>
      <c r="D792"/>
    </row>
    <row r="793" spans="1:4">
      <c r="A793">
        <v>39709</v>
      </c>
      <c r="B793" t="s">
        <v>2079</v>
      </c>
      <c r="C793" s="317">
        <v>4.3239999999999998</v>
      </c>
      <c r="D793"/>
    </row>
    <row r="794" spans="1:4">
      <c r="A794">
        <v>549674</v>
      </c>
      <c r="B794" t="s">
        <v>2080</v>
      </c>
      <c r="C794" s="317">
        <v>4.3079999999999998</v>
      </c>
      <c r="D794"/>
    </row>
    <row r="795" spans="1:4">
      <c r="A795">
        <v>104675</v>
      </c>
      <c r="B795" t="s">
        <v>2081</v>
      </c>
      <c r="C795" s="317">
        <v>4.21</v>
      </c>
      <c r="D795"/>
    </row>
    <row r="796" spans="1:4">
      <c r="A796">
        <v>526496</v>
      </c>
      <c r="B796" t="s">
        <v>2082</v>
      </c>
      <c r="C796" s="317">
        <v>4.12</v>
      </c>
      <c r="D796"/>
    </row>
    <row r="797" spans="1:4">
      <c r="A797">
        <v>52983</v>
      </c>
      <c r="B797" t="s">
        <v>2083</v>
      </c>
      <c r="C797" s="317">
        <v>4.08</v>
      </c>
      <c r="D797"/>
    </row>
    <row r="798" spans="1:4">
      <c r="A798">
        <v>111367</v>
      </c>
      <c r="B798" t="s">
        <v>2084</v>
      </c>
      <c r="C798" s="317">
        <v>4</v>
      </c>
      <c r="D798"/>
    </row>
    <row r="799" spans="1:4">
      <c r="A799">
        <v>435882</v>
      </c>
      <c r="B799" t="s">
        <v>2085</v>
      </c>
      <c r="C799" s="317">
        <v>4</v>
      </c>
      <c r="D799"/>
    </row>
    <row r="800" spans="1:4">
      <c r="A800">
        <v>505427</v>
      </c>
      <c r="B800" t="s">
        <v>237</v>
      </c>
      <c r="C800" s="317">
        <v>4</v>
      </c>
      <c r="D800"/>
    </row>
    <row r="801" spans="1:4">
      <c r="A801">
        <v>179552</v>
      </c>
      <c r="B801" t="s">
        <v>2080</v>
      </c>
      <c r="C801" s="317">
        <v>4</v>
      </c>
      <c r="D801"/>
    </row>
    <row r="802" spans="1:4">
      <c r="A802">
        <v>152421</v>
      </c>
      <c r="B802" t="s">
        <v>2086</v>
      </c>
      <c r="C802" s="317">
        <v>4</v>
      </c>
      <c r="D802"/>
    </row>
    <row r="803" spans="1:4">
      <c r="A803">
        <v>384125</v>
      </c>
      <c r="B803" t="s">
        <v>160</v>
      </c>
      <c r="C803" s="317">
        <v>4</v>
      </c>
      <c r="D803"/>
    </row>
    <row r="804" spans="1:4">
      <c r="A804">
        <v>52133</v>
      </c>
      <c r="B804" t="s">
        <v>210</v>
      </c>
      <c r="C804" s="317">
        <v>4</v>
      </c>
      <c r="D804"/>
    </row>
    <row r="805" spans="1:4">
      <c r="A805">
        <v>417251</v>
      </c>
      <c r="B805" t="s">
        <v>2087</v>
      </c>
      <c r="C805" s="317">
        <v>4</v>
      </c>
      <c r="D805"/>
    </row>
    <row r="806" spans="1:4">
      <c r="A806">
        <v>106602</v>
      </c>
      <c r="B806" t="s">
        <v>2088</v>
      </c>
      <c r="C806" s="317">
        <v>4</v>
      </c>
      <c r="D806"/>
    </row>
    <row r="807" spans="1:4">
      <c r="A807">
        <v>498234</v>
      </c>
      <c r="B807" t="s">
        <v>2089</v>
      </c>
      <c r="C807" s="317">
        <v>4</v>
      </c>
      <c r="D807"/>
    </row>
    <row r="808" spans="1:4">
      <c r="A808">
        <v>439368</v>
      </c>
      <c r="B808" t="s">
        <v>2090</v>
      </c>
      <c r="C808" s="317">
        <v>4</v>
      </c>
      <c r="D808"/>
    </row>
    <row r="809" spans="1:4">
      <c r="A809">
        <v>421613</v>
      </c>
      <c r="B809" t="s">
        <v>2091</v>
      </c>
      <c r="C809" s="317">
        <v>4</v>
      </c>
      <c r="D809"/>
    </row>
    <row r="810" spans="1:4">
      <c r="A810">
        <v>114587</v>
      </c>
      <c r="B810" t="s">
        <v>2092</v>
      </c>
      <c r="C810" s="317">
        <v>4</v>
      </c>
      <c r="D810"/>
    </row>
    <row r="811" spans="1:4">
      <c r="A811">
        <v>579110</v>
      </c>
      <c r="B811" t="s">
        <v>2093</v>
      </c>
      <c r="C811" s="317">
        <v>4</v>
      </c>
      <c r="D811"/>
    </row>
    <row r="812" spans="1:4">
      <c r="A812">
        <v>14188</v>
      </c>
      <c r="B812" t="s">
        <v>2094</v>
      </c>
      <c r="C812" s="317">
        <v>4</v>
      </c>
      <c r="D812"/>
    </row>
    <row r="813" spans="1:4">
      <c r="A813">
        <v>517180</v>
      </c>
      <c r="B813" t="s">
        <v>2095</v>
      </c>
      <c r="C813" s="317">
        <v>4</v>
      </c>
      <c r="D813"/>
    </row>
    <row r="814" spans="1:4">
      <c r="A814">
        <v>501278</v>
      </c>
      <c r="B814" t="s">
        <v>1922</v>
      </c>
      <c r="C814" s="317">
        <v>4</v>
      </c>
      <c r="D814"/>
    </row>
    <row r="815" spans="1:4">
      <c r="A815">
        <v>92361</v>
      </c>
      <c r="B815" t="s">
        <v>2096</v>
      </c>
      <c r="C815" s="317">
        <v>4</v>
      </c>
      <c r="D815"/>
    </row>
    <row r="816" spans="1:4">
      <c r="A816">
        <v>425470</v>
      </c>
      <c r="B816" t="s">
        <v>2097</v>
      </c>
      <c r="C816" s="317">
        <v>4</v>
      </c>
      <c r="D816"/>
    </row>
    <row r="817" spans="1:4">
      <c r="A817">
        <v>416859</v>
      </c>
      <c r="B817" t="s">
        <v>2098</v>
      </c>
      <c r="C817" s="317">
        <v>4</v>
      </c>
      <c r="D817"/>
    </row>
    <row r="818" spans="1:4">
      <c r="A818">
        <v>14308</v>
      </c>
      <c r="B818" t="s">
        <v>2046</v>
      </c>
      <c r="C818" s="317">
        <v>4</v>
      </c>
      <c r="D818"/>
    </row>
    <row r="819" spans="1:4">
      <c r="A819">
        <v>76857</v>
      </c>
      <c r="B819" t="s">
        <v>1822</v>
      </c>
      <c r="C819" s="317">
        <v>4</v>
      </c>
      <c r="D819"/>
    </row>
    <row r="820" spans="1:4">
      <c r="A820">
        <v>461400</v>
      </c>
      <c r="B820" t="s">
        <v>2099</v>
      </c>
      <c r="C820" s="317">
        <v>4</v>
      </c>
      <c r="D820"/>
    </row>
    <row r="821" spans="1:4">
      <c r="A821">
        <v>18243</v>
      </c>
      <c r="B821" t="s">
        <v>2100</v>
      </c>
      <c r="C821" s="317">
        <v>4</v>
      </c>
      <c r="D821"/>
    </row>
    <row r="822" spans="1:4">
      <c r="A822">
        <v>184604</v>
      </c>
      <c r="B822" t="s">
        <v>69</v>
      </c>
      <c r="C822" s="317">
        <v>4</v>
      </c>
      <c r="D822"/>
    </row>
    <row r="823" spans="1:4">
      <c r="A823">
        <v>401554</v>
      </c>
      <c r="B823" t="s">
        <v>2101</v>
      </c>
      <c r="C823" s="317">
        <v>4</v>
      </c>
      <c r="D823"/>
    </row>
    <row r="824" spans="1:4">
      <c r="A824">
        <v>54321</v>
      </c>
      <c r="B824" t="s">
        <v>1910</v>
      </c>
      <c r="C824" s="317">
        <v>4</v>
      </c>
      <c r="D824"/>
    </row>
    <row r="825" spans="1:4">
      <c r="A825">
        <v>523937</v>
      </c>
      <c r="B825" t="s">
        <v>2102</v>
      </c>
      <c r="C825" s="317">
        <v>4</v>
      </c>
      <c r="D825"/>
    </row>
    <row r="826" spans="1:4">
      <c r="A826">
        <v>410356</v>
      </c>
      <c r="B826" t="s">
        <v>2103</v>
      </c>
      <c r="C826" s="317">
        <v>4</v>
      </c>
      <c r="D826"/>
    </row>
    <row r="827" spans="1:4">
      <c r="A827">
        <v>402581</v>
      </c>
      <c r="B827" t="s">
        <v>2104</v>
      </c>
      <c r="C827" s="317">
        <v>4</v>
      </c>
      <c r="D827"/>
    </row>
    <row r="828" spans="1:4">
      <c r="A828">
        <v>130688</v>
      </c>
      <c r="B828" t="s">
        <v>2105</v>
      </c>
      <c r="C828" s="317">
        <v>4</v>
      </c>
      <c r="D828"/>
    </row>
    <row r="829" spans="1:4">
      <c r="A829">
        <v>20944</v>
      </c>
      <c r="B829" t="s">
        <v>2106</v>
      </c>
      <c r="C829" s="317">
        <v>4</v>
      </c>
      <c r="D829"/>
    </row>
    <row r="830" spans="1:4">
      <c r="A830">
        <v>37995</v>
      </c>
      <c r="B830" t="s">
        <v>2107</v>
      </c>
      <c r="C830" s="317">
        <v>4</v>
      </c>
      <c r="D830"/>
    </row>
    <row r="831" spans="1:4">
      <c r="A831">
        <v>9543</v>
      </c>
      <c r="B831" t="s">
        <v>2108</v>
      </c>
      <c r="C831" s="317">
        <v>4</v>
      </c>
      <c r="D831"/>
    </row>
    <row r="832" spans="1:4">
      <c r="A832">
        <v>123240</v>
      </c>
      <c r="B832" t="s">
        <v>2109</v>
      </c>
      <c r="C832" s="317">
        <v>4</v>
      </c>
      <c r="D832"/>
    </row>
    <row r="833" spans="1:4">
      <c r="A833">
        <v>78122</v>
      </c>
      <c r="B833" t="s">
        <v>2110</v>
      </c>
      <c r="C833" s="317">
        <v>4</v>
      </c>
      <c r="D833"/>
    </row>
    <row r="834" spans="1:4">
      <c r="A834">
        <v>417647</v>
      </c>
      <c r="B834" t="s">
        <v>726</v>
      </c>
      <c r="C834" s="317">
        <v>4</v>
      </c>
      <c r="D834"/>
    </row>
    <row r="835" spans="1:4">
      <c r="A835">
        <v>483431</v>
      </c>
      <c r="B835" t="s">
        <v>2111</v>
      </c>
      <c r="C835" s="317">
        <v>4</v>
      </c>
      <c r="D835"/>
    </row>
    <row r="836" spans="1:4">
      <c r="A836">
        <v>184013</v>
      </c>
      <c r="B836" t="s">
        <v>1888</v>
      </c>
      <c r="C836" s="317">
        <v>4</v>
      </c>
      <c r="D836"/>
    </row>
    <row r="837" spans="1:4">
      <c r="A837">
        <v>98267</v>
      </c>
      <c r="B837" t="s">
        <v>2112</v>
      </c>
      <c r="C837" s="317">
        <v>4</v>
      </c>
      <c r="D837"/>
    </row>
    <row r="838" spans="1:4">
      <c r="A838">
        <v>396186</v>
      </c>
      <c r="B838" t="s">
        <v>1806</v>
      </c>
      <c r="C838" s="317">
        <v>4</v>
      </c>
      <c r="D838"/>
    </row>
    <row r="839" spans="1:4">
      <c r="A839">
        <v>112698</v>
      </c>
      <c r="B839" t="s">
        <v>2113</v>
      </c>
      <c r="C839" s="317">
        <v>4</v>
      </c>
      <c r="D839"/>
    </row>
    <row r="840" spans="1:4">
      <c r="A840">
        <v>484082</v>
      </c>
      <c r="B840" t="s">
        <v>2114</v>
      </c>
      <c r="C840" s="317">
        <v>4</v>
      </c>
      <c r="D840"/>
    </row>
    <row r="841" spans="1:4">
      <c r="A841">
        <v>537209</v>
      </c>
      <c r="B841" t="s">
        <v>2115</v>
      </c>
      <c r="C841" s="317">
        <v>4</v>
      </c>
      <c r="D841"/>
    </row>
    <row r="842" spans="1:4">
      <c r="A842">
        <v>420203</v>
      </c>
      <c r="B842" t="s">
        <v>2116</v>
      </c>
      <c r="C842" s="317">
        <v>4</v>
      </c>
      <c r="D842"/>
    </row>
    <row r="843" spans="1:4">
      <c r="A843">
        <v>194954</v>
      </c>
      <c r="B843" t="s">
        <v>1709</v>
      </c>
      <c r="C843" s="317">
        <v>4</v>
      </c>
      <c r="D843"/>
    </row>
    <row r="844" spans="1:4">
      <c r="A844">
        <v>119268</v>
      </c>
      <c r="B844" t="s">
        <v>2059</v>
      </c>
      <c r="C844" s="317">
        <v>4</v>
      </c>
      <c r="D844"/>
    </row>
    <row r="845" spans="1:4">
      <c r="A845">
        <v>186655</v>
      </c>
      <c r="B845" t="s">
        <v>2117</v>
      </c>
      <c r="C845" s="317">
        <v>4</v>
      </c>
      <c r="D845"/>
    </row>
    <row r="846" spans="1:4">
      <c r="A846">
        <v>502724</v>
      </c>
      <c r="B846" t="s">
        <v>592</v>
      </c>
      <c r="C846" s="317">
        <v>4</v>
      </c>
      <c r="D846"/>
    </row>
    <row r="847" spans="1:4">
      <c r="A847">
        <v>79017</v>
      </c>
      <c r="B847" t="s">
        <v>2118</v>
      </c>
      <c r="C847" s="317">
        <v>4</v>
      </c>
      <c r="D847"/>
    </row>
    <row r="848" spans="1:4">
      <c r="A848">
        <v>91034</v>
      </c>
      <c r="B848" t="s">
        <v>1997</v>
      </c>
      <c r="C848" s="317">
        <v>4</v>
      </c>
      <c r="D848"/>
    </row>
    <row r="849" spans="1:4">
      <c r="A849">
        <v>538035</v>
      </c>
      <c r="B849" t="s">
        <v>1895</v>
      </c>
      <c r="C849" s="317">
        <v>4</v>
      </c>
      <c r="D849"/>
    </row>
    <row r="850" spans="1:4">
      <c r="A850">
        <v>461423</v>
      </c>
      <c r="B850" t="s">
        <v>1858</v>
      </c>
      <c r="C850" s="317">
        <v>4</v>
      </c>
      <c r="D850"/>
    </row>
    <row r="851" spans="1:4">
      <c r="A851">
        <v>486830</v>
      </c>
      <c r="B851" t="s">
        <v>284</v>
      </c>
      <c r="C851" s="317">
        <v>4</v>
      </c>
      <c r="D851"/>
    </row>
    <row r="852" spans="1:4">
      <c r="A852">
        <v>69435</v>
      </c>
      <c r="B852" t="s">
        <v>1963</v>
      </c>
      <c r="C852" s="317">
        <v>4</v>
      </c>
      <c r="D852"/>
    </row>
    <row r="853" spans="1:4">
      <c r="A853">
        <v>42389</v>
      </c>
      <c r="B853" t="s">
        <v>2119</v>
      </c>
      <c r="C853" s="317">
        <v>4</v>
      </c>
      <c r="D853"/>
    </row>
    <row r="854" spans="1:4">
      <c r="A854">
        <v>68942</v>
      </c>
      <c r="B854" t="s">
        <v>861</v>
      </c>
      <c r="C854" s="317">
        <v>4</v>
      </c>
      <c r="D854"/>
    </row>
    <row r="855" spans="1:4">
      <c r="A855">
        <v>466413</v>
      </c>
      <c r="B855" t="s">
        <v>2120</v>
      </c>
      <c r="C855" s="317">
        <v>4</v>
      </c>
      <c r="D855"/>
    </row>
    <row r="856" spans="1:4">
      <c r="A856">
        <v>496494</v>
      </c>
      <c r="B856" t="s">
        <v>2121</v>
      </c>
      <c r="C856" s="317">
        <v>4</v>
      </c>
      <c r="D856"/>
    </row>
    <row r="857" spans="1:4">
      <c r="A857">
        <v>547793</v>
      </c>
      <c r="B857" t="s">
        <v>530</v>
      </c>
      <c r="C857" s="317">
        <v>4</v>
      </c>
      <c r="D857"/>
    </row>
    <row r="858" spans="1:4">
      <c r="A858">
        <v>121695</v>
      </c>
      <c r="B858" t="s">
        <v>1903</v>
      </c>
      <c r="C858" s="317">
        <v>4</v>
      </c>
      <c r="D858"/>
    </row>
    <row r="859" spans="1:4">
      <c r="A859">
        <v>478421</v>
      </c>
      <c r="B859" t="s">
        <v>2059</v>
      </c>
      <c r="C859" s="317">
        <v>3.9500000000000006</v>
      </c>
      <c r="D859"/>
    </row>
    <row r="860" spans="1:4">
      <c r="A860">
        <v>445115</v>
      </c>
      <c r="B860" t="s">
        <v>2122</v>
      </c>
      <c r="C860" s="317">
        <v>3.94</v>
      </c>
      <c r="D860"/>
    </row>
    <row r="861" spans="1:4">
      <c r="A861">
        <v>506632</v>
      </c>
      <c r="B861" t="s">
        <v>2123</v>
      </c>
      <c r="C861" s="317">
        <v>3.9299999999999997</v>
      </c>
      <c r="D861"/>
    </row>
    <row r="862" spans="1:4">
      <c r="A862">
        <v>550504</v>
      </c>
      <c r="B862" t="s">
        <v>1730</v>
      </c>
      <c r="C862" s="317">
        <v>3.92</v>
      </c>
      <c r="D862"/>
    </row>
    <row r="863" spans="1:4">
      <c r="A863">
        <v>529286</v>
      </c>
      <c r="B863" t="s">
        <v>2124</v>
      </c>
      <c r="C863" s="317">
        <v>3.87</v>
      </c>
      <c r="D863"/>
    </row>
    <row r="864" spans="1:4">
      <c r="A864">
        <v>586025</v>
      </c>
      <c r="B864" t="s">
        <v>2125</v>
      </c>
      <c r="C864" s="317">
        <v>3.79</v>
      </c>
      <c r="D864"/>
    </row>
    <row r="865" spans="1:4">
      <c r="A865">
        <v>123243</v>
      </c>
      <c r="B865" t="s">
        <v>2126</v>
      </c>
      <c r="C865" s="317">
        <v>3.758</v>
      </c>
      <c r="D865"/>
    </row>
    <row r="866" spans="1:4">
      <c r="A866">
        <v>6981</v>
      </c>
      <c r="B866" t="s">
        <v>2127</v>
      </c>
      <c r="C866" s="317">
        <v>3.75</v>
      </c>
      <c r="D866"/>
    </row>
    <row r="867" spans="1:4">
      <c r="A867">
        <v>548398</v>
      </c>
      <c r="B867" t="s">
        <v>2128</v>
      </c>
      <c r="C867" s="317">
        <v>3.7240000000000002</v>
      </c>
      <c r="D867"/>
    </row>
    <row r="868" spans="1:4">
      <c r="A868">
        <v>86448</v>
      </c>
      <c r="B868" t="s">
        <v>2129</v>
      </c>
      <c r="C868" s="317">
        <v>3.7160000000000002</v>
      </c>
      <c r="D868"/>
    </row>
    <row r="869" spans="1:4">
      <c r="A869">
        <v>537877</v>
      </c>
      <c r="B869" t="s">
        <v>2130</v>
      </c>
      <c r="C869" s="317">
        <v>3.69</v>
      </c>
      <c r="D869"/>
    </row>
    <row r="870" spans="1:4">
      <c r="A870">
        <v>79089</v>
      </c>
      <c r="B870" t="s">
        <v>39</v>
      </c>
      <c r="C870" s="317">
        <v>3.645</v>
      </c>
      <c r="D870"/>
    </row>
    <row r="871" spans="1:4">
      <c r="A871">
        <v>60096</v>
      </c>
      <c r="B871" t="s">
        <v>2131</v>
      </c>
      <c r="C871" s="317">
        <v>3.6399999999999997</v>
      </c>
      <c r="D871"/>
    </row>
    <row r="872" spans="1:4">
      <c r="A872">
        <v>424706</v>
      </c>
      <c r="B872" t="s">
        <v>2132</v>
      </c>
      <c r="C872" s="317">
        <v>3.63</v>
      </c>
      <c r="D872"/>
    </row>
    <row r="873" spans="1:4">
      <c r="A873">
        <v>529090</v>
      </c>
      <c r="B873" t="s">
        <v>2133</v>
      </c>
      <c r="C873" s="317">
        <v>3.5950000000000002</v>
      </c>
      <c r="D873"/>
    </row>
    <row r="874" spans="1:4">
      <c r="A874">
        <v>508953</v>
      </c>
      <c r="B874" t="s">
        <v>2134</v>
      </c>
      <c r="C874" s="317">
        <v>3.57</v>
      </c>
      <c r="D874"/>
    </row>
    <row r="875" spans="1:4">
      <c r="A875">
        <v>422791</v>
      </c>
      <c r="B875" t="s">
        <v>2135</v>
      </c>
      <c r="C875" s="317">
        <v>3.49</v>
      </c>
      <c r="D875"/>
    </row>
    <row r="876" spans="1:4">
      <c r="A876">
        <v>134376</v>
      </c>
      <c r="B876" t="s">
        <v>2136</v>
      </c>
      <c r="C876" s="317">
        <v>3.4859999999999998</v>
      </c>
      <c r="D876"/>
    </row>
    <row r="877" spans="1:4">
      <c r="A877">
        <v>573330</v>
      </c>
      <c r="B877" t="s">
        <v>2137</v>
      </c>
      <c r="C877" s="317">
        <v>3.4499999999999997</v>
      </c>
      <c r="D877"/>
    </row>
    <row r="878" spans="1:4">
      <c r="A878">
        <v>590265</v>
      </c>
      <c r="B878" t="s">
        <v>2138</v>
      </c>
      <c r="C878" s="317">
        <v>3.4499999999999997</v>
      </c>
      <c r="D878"/>
    </row>
    <row r="879" spans="1:4">
      <c r="A879">
        <v>598847</v>
      </c>
      <c r="B879" t="s">
        <v>2139</v>
      </c>
      <c r="C879" s="317">
        <v>3.4</v>
      </c>
      <c r="D879"/>
    </row>
    <row r="880" spans="1:4">
      <c r="A880">
        <v>171454</v>
      </c>
      <c r="B880" t="s">
        <v>2140</v>
      </c>
      <c r="C880" s="317">
        <v>3.38</v>
      </c>
      <c r="D880"/>
    </row>
    <row r="881" spans="1:4">
      <c r="A881">
        <v>545871</v>
      </c>
      <c r="B881" t="s">
        <v>2141</v>
      </c>
      <c r="C881" s="317">
        <v>3.36</v>
      </c>
      <c r="D881"/>
    </row>
    <row r="882" spans="1:4">
      <c r="A882">
        <v>97816</v>
      </c>
      <c r="B882" t="s">
        <v>2142</v>
      </c>
      <c r="C882" s="317">
        <v>3.26</v>
      </c>
      <c r="D882"/>
    </row>
    <row r="883" spans="1:4">
      <c r="A883">
        <v>129261</v>
      </c>
      <c r="B883" t="s">
        <v>2143</v>
      </c>
      <c r="C883" s="317">
        <v>3.222</v>
      </c>
      <c r="D883"/>
    </row>
    <row r="884" spans="1:4">
      <c r="A884">
        <v>455956</v>
      </c>
      <c r="B884" t="s">
        <v>434</v>
      </c>
      <c r="C884" s="317">
        <v>3.2</v>
      </c>
      <c r="D884"/>
    </row>
    <row r="885" spans="1:4">
      <c r="A885">
        <v>502106</v>
      </c>
      <c r="B885" t="s">
        <v>2144</v>
      </c>
      <c r="C885" s="317">
        <v>3.15</v>
      </c>
      <c r="D885"/>
    </row>
    <row r="886" spans="1:4">
      <c r="A886">
        <v>154919</v>
      </c>
      <c r="B886" t="s">
        <v>2145</v>
      </c>
      <c r="C886" s="317">
        <v>3.13</v>
      </c>
      <c r="D886"/>
    </row>
    <row r="887" spans="1:4">
      <c r="A887">
        <v>424843</v>
      </c>
      <c r="B887" t="s">
        <v>2146</v>
      </c>
      <c r="C887" s="317">
        <v>3.08</v>
      </c>
      <c r="D887"/>
    </row>
    <row r="888" spans="1:4">
      <c r="A888">
        <v>503455</v>
      </c>
      <c r="B888" t="s">
        <v>2147</v>
      </c>
      <c r="C888" s="317">
        <v>3</v>
      </c>
      <c r="D888"/>
    </row>
    <row r="889" spans="1:4">
      <c r="A889">
        <v>329664</v>
      </c>
      <c r="B889" t="s">
        <v>2148</v>
      </c>
      <c r="C889" s="317">
        <v>3</v>
      </c>
      <c r="D889"/>
    </row>
    <row r="890" spans="1:4">
      <c r="A890">
        <v>85220</v>
      </c>
      <c r="B890" t="s">
        <v>2149</v>
      </c>
      <c r="C890" s="317">
        <v>3</v>
      </c>
      <c r="D890"/>
    </row>
    <row r="891" spans="1:4">
      <c r="A891">
        <v>586967</v>
      </c>
      <c r="B891" t="s">
        <v>210</v>
      </c>
      <c r="C891" s="317">
        <v>3</v>
      </c>
      <c r="D891"/>
    </row>
    <row r="892" spans="1:4">
      <c r="A892">
        <v>55396</v>
      </c>
      <c r="B892" t="s">
        <v>2150</v>
      </c>
      <c r="C892" s="317">
        <v>3</v>
      </c>
      <c r="D892"/>
    </row>
    <row r="893" spans="1:4">
      <c r="A893">
        <v>170151</v>
      </c>
      <c r="B893" t="s">
        <v>2151</v>
      </c>
      <c r="C893" s="317">
        <v>3</v>
      </c>
      <c r="D893"/>
    </row>
    <row r="894" spans="1:4">
      <c r="A894">
        <v>46214</v>
      </c>
      <c r="B894" t="s">
        <v>482</v>
      </c>
      <c r="C894" s="317">
        <v>3</v>
      </c>
      <c r="D894"/>
    </row>
    <row r="895" spans="1:4">
      <c r="A895">
        <v>65041</v>
      </c>
      <c r="B895" t="s">
        <v>2152</v>
      </c>
      <c r="C895" s="317">
        <v>3</v>
      </c>
      <c r="D895"/>
    </row>
    <row r="896" spans="1:4">
      <c r="A896">
        <v>21617</v>
      </c>
      <c r="B896" t="s">
        <v>2153</v>
      </c>
      <c r="C896" s="317">
        <v>3</v>
      </c>
      <c r="D896"/>
    </row>
    <row r="897" spans="1:4">
      <c r="A897">
        <v>426894</v>
      </c>
      <c r="B897" t="s">
        <v>2154</v>
      </c>
      <c r="C897" s="317">
        <v>3</v>
      </c>
      <c r="D897"/>
    </row>
    <row r="898" spans="1:4">
      <c r="A898">
        <v>540268</v>
      </c>
      <c r="B898" t="s">
        <v>2155</v>
      </c>
      <c r="C898" s="317">
        <v>3</v>
      </c>
      <c r="D898"/>
    </row>
    <row r="899" spans="1:4">
      <c r="A899">
        <v>409250</v>
      </c>
      <c r="B899" t="s">
        <v>2156</v>
      </c>
      <c r="C899" s="317">
        <v>3</v>
      </c>
      <c r="D899"/>
    </row>
    <row r="900" spans="1:4">
      <c r="A900">
        <v>188056</v>
      </c>
      <c r="B900" t="s">
        <v>2157</v>
      </c>
      <c r="C900" s="317">
        <v>3</v>
      </c>
      <c r="D900"/>
    </row>
    <row r="901" spans="1:4">
      <c r="A901">
        <v>478484</v>
      </c>
      <c r="B901" t="s">
        <v>2158</v>
      </c>
      <c r="C901" s="317">
        <v>3</v>
      </c>
      <c r="D901"/>
    </row>
    <row r="902" spans="1:4">
      <c r="A902">
        <v>417624</v>
      </c>
      <c r="B902" t="s">
        <v>2159</v>
      </c>
      <c r="C902" s="317">
        <v>3</v>
      </c>
      <c r="D902"/>
    </row>
    <row r="903" spans="1:4">
      <c r="A903">
        <v>23576</v>
      </c>
      <c r="B903" t="s">
        <v>815</v>
      </c>
      <c r="C903" s="317">
        <v>3</v>
      </c>
      <c r="D903"/>
    </row>
    <row r="904" spans="1:4">
      <c r="A904">
        <v>531962</v>
      </c>
      <c r="B904" t="s">
        <v>2160</v>
      </c>
      <c r="C904" s="317">
        <v>3</v>
      </c>
      <c r="D904"/>
    </row>
    <row r="905" spans="1:4">
      <c r="A905">
        <v>17578</v>
      </c>
      <c r="B905" t="s">
        <v>2161</v>
      </c>
      <c r="C905" s="317">
        <v>3</v>
      </c>
      <c r="D905"/>
    </row>
    <row r="906" spans="1:4">
      <c r="A906">
        <v>37200</v>
      </c>
      <c r="B906" t="s">
        <v>2162</v>
      </c>
      <c r="C906" s="317">
        <v>3</v>
      </c>
      <c r="D906"/>
    </row>
    <row r="907" spans="1:4">
      <c r="A907">
        <v>540009</v>
      </c>
      <c r="B907" t="s">
        <v>2163</v>
      </c>
      <c r="C907" s="317">
        <v>3</v>
      </c>
      <c r="D907"/>
    </row>
    <row r="908" spans="1:4">
      <c r="A908">
        <v>485342</v>
      </c>
      <c r="B908" t="s">
        <v>2164</v>
      </c>
      <c r="C908" s="317">
        <v>3</v>
      </c>
      <c r="D908"/>
    </row>
    <row r="909" spans="1:4">
      <c r="A909">
        <v>132355</v>
      </c>
      <c r="B909" t="s">
        <v>2165</v>
      </c>
      <c r="C909" s="317">
        <v>3</v>
      </c>
      <c r="D909"/>
    </row>
    <row r="910" spans="1:4">
      <c r="A910">
        <v>440704</v>
      </c>
      <c r="B910" t="s">
        <v>2166</v>
      </c>
      <c r="C910" s="317">
        <v>3</v>
      </c>
      <c r="D910"/>
    </row>
    <row r="911" spans="1:4">
      <c r="A911">
        <v>29733</v>
      </c>
      <c r="B911" t="s">
        <v>2167</v>
      </c>
      <c r="C911" s="317">
        <v>3</v>
      </c>
      <c r="D911"/>
    </row>
    <row r="912" spans="1:4">
      <c r="A912">
        <v>461563</v>
      </c>
      <c r="B912" t="s">
        <v>851</v>
      </c>
      <c r="C912" s="317">
        <v>3</v>
      </c>
      <c r="D912"/>
    </row>
    <row r="913" spans="1:4">
      <c r="A913">
        <v>5588</v>
      </c>
      <c r="B913" t="s">
        <v>2153</v>
      </c>
      <c r="C913" s="317">
        <v>3</v>
      </c>
      <c r="D913"/>
    </row>
    <row r="914" spans="1:4">
      <c r="A914">
        <v>9554</v>
      </c>
      <c r="B914" t="s">
        <v>2108</v>
      </c>
      <c r="C914" s="317">
        <v>3</v>
      </c>
      <c r="D914"/>
    </row>
    <row r="915" spans="1:4">
      <c r="A915">
        <v>158639</v>
      </c>
      <c r="B915" t="s">
        <v>2168</v>
      </c>
      <c r="C915" s="317">
        <v>3</v>
      </c>
      <c r="D915"/>
    </row>
    <row r="916" spans="1:4">
      <c r="A916">
        <v>39413</v>
      </c>
      <c r="B916" t="s">
        <v>2169</v>
      </c>
      <c r="C916" s="317">
        <v>3</v>
      </c>
      <c r="D916"/>
    </row>
    <row r="917" spans="1:4">
      <c r="A917">
        <v>477322</v>
      </c>
      <c r="B917" t="s">
        <v>2170</v>
      </c>
      <c r="C917" s="317">
        <v>3</v>
      </c>
      <c r="D917"/>
    </row>
    <row r="918" spans="1:4">
      <c r="A918">
        <v>284171</v>
      </c>
      <c r="B918" t="s">
        <v>2171</v>
      </c>
      <c r="C918" s="317">
        <v>3</v>
      </c>
      <c r="D918"/>
    </row>
    <row r="919" spans="1:4">
      <c r="A919">
        <v>549654</v>
      </c>
      <c r="B919" t="s">
        <v>2172</v>
      </c>
      <c r="C919" s="317">
        <v>3</v>
      </c>
      <c r="D919"/>
    </row>
    <row r="920" spans="1:4">
      <c r="A920">
        <v>103812</v>
      </c>
      <c r="B920" t="s">
        <v>1992</v>
      </c>
      <c r="C920" s="317">
        <v>3</v>
      </c>
      <c r="D920"/>
    </row>
    <row r="921" spans="1:4">
      <c r="A921">
        <v>327999</v>
      </c>
      <c r="B921" t="s">
        <v>2173</v>
      </c>
      <c r="C921" s="317">
        <v>3</v>
      </c>
      <c r="D921"/>
    </row>
    <row r="922" spans="1:4">
      <c r="A922">
        <v>293227</v>
      </c>
      <c r="B922" t="s">
        <v>2174</v>
      </c>
      <c r="C922" s="317">
        <v>3</v>
      </c>
      <c r="D922"/>
    </row>
    <row r="923" spans="1:4">
      <c r="A923">
        <v>105470</v>
      </c>
      <c r="B923" t="s">
        <v>2175</v>
      </c>
      <c r="C923" s="317">
        <v>3</v>
      </c>
      <c r="D923"/>
    </row>
    <row r="924" spans="1:4">
      <c r="A924">
        <v>77336</v>
      </c>
      <c r="B924" t="s">
        <v>2176</v>
      </c>
      <c r="C924" s="317">
        <v>3</v>
      </c>
      <c r="D924"/>
    </row>
    <row r="925" spans="1:4">
      <c r="A925">
        <v>135843</v>
      </c>
      <c r="B925" t="s">
        <v>2177</v>
      </c>
      <c r="C925" s="317">
        <v>3</v>
      </c>
      <c r="D925"/>
    </row>
    <row r="926" spans="1:4">
      <c r="A926">
        <v>474643</v>
      </c>
      <c r="B926" t="s">
        <v>2178</v>
      </c>
      <c r="C926" s="317">
        <v>3</v>
      </c>
      <c r="D926"/>
    </row>
    <row r="927" spans="1:4">
      <c r="A927">
        <v>420952</v>
      </c>
      <c r="B927" t="s">
        <v>2179</v>
      </c>
      <c r="C927" s="317">
        <v>3</v>
      </c>
      <c r="D927"/>
    </row>
    <row r="928" spans="1:4">
      <c r="A928">
        <v>191724</v>
      </c>
      <c r="B928" t="s">
        <v>2180</v>
      </c>
      <c r="C928" s="317">
        <v>3</v>
      </c>
      <c r="D928"/>
    </row>
    <row r="929" spans="1:4">
      <c r="A929">
        <v>135447</v>
      </c>
      <c r="B929" t="s">
        <v>2181</v>
      </c>
      <c r="C929" s="317">
        <v>3</v>
      </c>
      <c r="D929"/>
    </row>
    <row r="930" spans="1:4">
      <c r="A930">
        <v>487107</v>
      </c>
      <c r="B930" t="s">
        <v>2124</v>
      </c>
      <c r="C930" s="317">
        <v>3</v>
      </c>
      <c r="D930"/>
    </row>
    <row r="931" spans="1:4">
      <c r="A931">
        <v>174848</v>
      </c>
      <c r="B931" t="s">
        <v>1944</v>
      </c>
      <c r="C931" s="317">
        <v>3</v>
      </c>
      <c r="D931"/>
    </row>
    <row r="932" spans="1:4">
      <c r="A932">
        <v>3064</v>
      </c>
      <c r="B932" t="s">
        <v>1747</v>
      </c>
      <c r="C932" s="317">
        <v>3</v>
      </c>
      <c r="D932"/>
    </row>
    <row r="933" spans="1:4">
      <c r="A933">
        <v>157768</v>
      </c>
      <c r="B933" t="s">
        <v>2182</v>
      </c>
      <c r="C933" s="317">
        <v>3</v>
      </c>
      <c r="D933"/>
    </row>
    <row r="934" spans="1:4">
      <c r="A934">
        <v>599903</v>
      </c>
      <c r="B934" t="s">
        <v>2183</v>
      </c>
      <c r="C934" s="317">
        <v>3</v>
      </c>
      <c r="D934"/>
    </row>
    <row r="935" spans="1:4">
      <c r="A935">
        <v>528272</v>
      </c>
      <c r="B935" t="s">
        <v>2184</v>
      </c>
      <c r="C935" s="317">
        <v>3</v>
      </c>
      <c r="D935"/>
    </row>
    <row r="936" spans="1:4">
      <c r="A936">
        <v>564867</v>
      </c>
      <c r="B936" t="s">
        <v>2185</v>
      </c>
      <c r="C936" s="317">
        <v>3</v>
      </c>
      <c r="D936"/>
    </row>
    <row r="937" spans="1:4">
      <c r="A937">
        <v>423186</v>
      </c>
      <c r="B937" t="s">
        <v>1832</v>
      </c>
      <c r="C937" s="317">
        <v>3</v>
      </c>
      <c r="D937"/>
    </row>
    <row r="938" spans="1:4">
      <c r="A938">
        <v>127807</v>
      </c>
      <c r="B938" t="s">
        <v>2186</v>
      </c>
      <c r="C938" s="317">
        <v>3</v>
      </c>
      <c r="D938"/>
    </row>
    <row r="939" spans="1:4">
      <c r="A939">
        <v>36259</v>
      </c>
      <c r="B939" t="s">
        <v>2187</v>
      </c>
      <c r="C939" s="317">
        <v>3</v>
      </c>
      <c r="D939"/>
    </row>
    <row r="940" spans="1:4">
      <c r="A940">
        <v>327973</v>
      </c>
      <c r="B940" t="s">
        <v>2188</v>
      </c>
      <c r="C940" s="317">
        <v>3</v>
      </c>
      <c r="D940"/>
    </row>
    <row r="941" spans="1:4">
      <c r="A941">
        <v>183157</v>
      </c>
      <c r="B941" t="s">
        <v>2189</v>
      </c>
      <c r="C941" s="317">
        <v>3</v>
      </c>
      <c r="D941"/>
    </row>
    <row r="942" spans="1:4">
      <c r="A942">
        <v>467463</v>
      </c>
      <c r="B942" t="s">
        <v>2172</v>
      </c>
      <c r="C942" s="317">
        <v>3</v>
      </c>
      <c r="D942"/>
    </row>
    <row r="943" spans="1:4">
      <c r="A943">
        <v>419952</v>
      </c>
      <c r="B943" t="s">
        <v>2190</v>
      </c>
      <c r="C943" s="317">
        <v>3</v>
      </c>
      <c r="D943"/>
    </row>
    <row r="944" spans="1:4">
      <c r="A944">
        <v>4987</v>
      </c>
      <c r="B944" t="s">
        <v>2191</v>
      </c>
      <c r="C944" s="317">
        <v>3</v>
      </c>
      <c r="D944"/>
    </row>
    <row r="945" spans="1:4">
      <c r="A945">
        <v>574831</v>
      </c>
      <c r="B945" t="s">
        <v>2192</v>
      </c>
      <c r="C945" s="317">
        <v>3</v>
      </c>
      <c r="D945"/>
    </row>
    <row r="946" spans="1:4">
      <c r="A946">
        <v>524658</v>
      </c>
      <c r="B946" t="s">
        <v>2193</v>
      </c>
      <c r="C946" s="317">
        <v>3</v>
      </c>
      <c r="D946"/>
    </row>
    <row r="947" spans="1:4">
      <c r="A947">
        <v>175016</v>
      </c>
      <c r="B947" t="s">
        <v>2194</v>
      </c>
      <c r="C947" s="317">
        <v>3</v>
      </c>
      <c r="D947"/>
    </row>
    <row r="948" spans="1:4">
      <c r="A948">
        <v>428133</v>
      </c>
      <c r="B948" t="s">
        <v>2195</v>
      </c>
      <c r="C948" s="317">
        <v>3</v>
      </c>
      <c r="D948"/>
    </row>
    <row r="949" spans="1:4">
      <c r="A949">
        <v>51027</v>
      </c>
      <c r="B949" t="s">
        <v>2196</v>
      </c>
      <c r="C949" s="317">
        <v>3</v>
      </c>
      <c r="D949"/>
    </row>
    <row r="950" spans="1:4">
      <c r="A950">
        <v>5604</v>
      </c>
      <c r="B950" t="s">
        <v>2197</v>
      </c>
      <c r="C950" s="317">
        <v>3</v>
      </c>
      <c r="D950"/>
    </row>
    <row r="951" spans="1:4">
      <c r="A951">
        <v>1980</v>
      </c>
      <c r="B951" t="s">
        <v>1933</v>
      </c>
      <c r="C951" s="317">
        <v>3</v>
      </c>
      <c r="D951"/>
    </row>
    <row r="952" spans="1:4">
      <c r="A952">
        <v>36620</v>
      </c>
      <c r="B952" t="s">
        <v>1897</v>
      </c>
      <c r="C952" s="317">
        <v>3</v>
      </c>
      <c r="D952"/>
    </row>
    <row r="953" spans="1:4">
      <c r="A953">
        <v>7007</v>
      </c>
      <c r="B953" t="s">
        <v>2198</v>
      </c>
      <c r="C953" s="317">
        <v>3</v>
      </c>
      <c r="D953"/>
    </row>
    <row r="954" spans="1:4">
      <c r="A954">
        <v>469890</v>
      </c>
      <c r="B954" t="s">
        <v>2199</v>
      </c>
      <c r="C954" s="317">
        <v>3</v>
      </c>
      <c r="D954"/>
    </row>
    <row r="955" spans="1:4">
      <c r="A955">
        <v>416883</v>
      </c>
      <c r="B955" t="s">
        <v>2200</v>
      </c>
      <c r="C955" s="317">
        <v>3</v>
      </c>
      <c r="D955"/>
    </row>
    <row r="956" spans="1:4">
      <c r="A956">
        <v>485853</v>
      </c>
      <c r="B956" t="s">
        <v>2201</v>
      </c>
      <c r="C956" s="317">
        <v>3</v>
      </c>
      <c r="D956"/>
    </row>
    <row r="957" spans="1:4">
      <c r="A957">
        <v>160523</v>
      </c>
      <c r="B957" t="s">
        <v>2202</v>
      </c>
      <c r="C957" s="317">
        <v>3</v>
      </c>
      <c r="D957"/>
    </row>
    <row r="958" spans="1:4">
      <c r="A958">
        <v>416982</v>
      </c>
      <c r="B958" t="s">
        <v>2203</v>
      </c>
      <c r="C958" s="317">
        <v>3</v>
      </c>
      <c r="D958"/>
    </row>
    <row r="959" spans="1:4">
      <c r="A959">
        <v>95352</v>
      </c>
      <c r="B959" t="s">
        <v>2204</v>
      </c>
      <c r="C959" s="317">
        <v>3</v>
      </c>
      <c r="D959"/>
    </row>
    <row r="960" spans="1:4">
      <c r="A960">
        <v>192943</v>
      </c>
      <c r="B960" t="s">
        <v>2065</v>
      </c>
      <c r="C960" s="317">
        <v>3</v>
      </c>
      <c r="D960"/>
    </row>
    <row r="961" spans="1:4">
      <c r="A961">
        <v>517531</v>
      </c>
      <c r="B961" t="s">
        <v>2205</v>
      </c>
      <c r="C961" s="317">
        <v>3</v>
      </c>
      <c r="D961"/>
    </row>
    <row r="962" spans="1:4">
      <c r="A962">
        <v>444091</v>
      </c>
      <c r="B962" t="s">
        <v>2206</v>
      </c>
      <c r="C962" s="317">
        <v>3</v>
      </c>
      <c r="D962"/>
    </row>
    <row r="963" spans="1:4">
      <c r="A963">
        <v>159558</v>
      </c>
      <c r="B963" t="s">
        <v>2207</v>
      </c>
      <c r="C963" s="317">
        <v>3</v>
      </c>
      <c r="D963"/>
    </row>
    <row r="964" spans="1:4">
      <c r="A964">
        <v>503</v>
      </c>
      <c r="B964" t="s">
        <v>2208</v>
      </c>
      <c r="C964" s="317">
        <v>3</v>
      </c>
      <c r="D964"/>
    </row>
    <row r="965" spans="1:4">
      <c r="A965">
        <v>39590</v>
      </c>
      <c r="B965" t="s">
        <v>2051</v>
      </c>
      <c r="C965" s="317">
        <v>3</v>
      </c>
      <c r="D965"/>
    </row>
    <row r="966" spans="1:4">
      <c r="A966">
        <v>252775</v>
      </c>
      <c r="B966" t="s">
        <v>2209</v>
      </c>
      <c r="C966" s="317">
        <v>3</v>
      </c>
      <c r="D966"/>
    </row>
    <row r="967" spans="1:4">
      <c r="A967">
        <v>60396</v>
      </c>
      <c r="B967" t="s">
        <v>2210</v>
      </c>
      <c r="C967" s="317">
        <v>3</v>
      </c>
      <c r="D967"/>
    </row>
    <row r="968" spans="1:4">
      <c r="A968">
        <v>88261</v>
      </c>
      <c r="B968" t="s">
        <v>2211</v>
      </c>
      <c r="C968" s="317">
        <v>3</v>
      </c>
      <c r="D968"/>
    </row>
    <row r="969" spans="1:4">
      <c r="A969">
        <v>98245</v>
      </c>
      <c r="B969" t="s">
        <v>2212</v>
      </c>
      <c r="C969" s="317">
        <v>3</v>
      </c>
      <c r="D969"/>
    </row>
    <row r="970" spans="1:4">
      <c r="A970">
        <v>420471</v>
      </c>
      <c r="B970" t="s">
        <v>2213</v>
      </c>
      <c r="C970" s="317">
        <v>3</v>
      </c>
      <c r="D970"/>
    </row>
    <row r="971" spans="1:4">
      <c r="A971">
        <v>85627</v>
      </c>
      <c r="B971" t="s">
        <v>2214</v>
      </c>
      <c r="C971" s="317">
        <v>3</v>
      </c>
      <c r="D971"/>
    </row>
    <row r="972" spans="1:4">
      <c r="A972">
        <v>373288</v>
      </c>
      <c r="B972" t="s">
        <v>2076</v>
      </c>
      <c r="C972" s="317">
        <v>3</v>
      </c>
      <c r="D972"/>
    </row>
    <row r="973" spans="1:4">
      <c r="A973">
        <v>58509</v>
      </c>
      <c r="B973" t="s">
        <v>1862</v>
      </c>
      <c r="C973" s="317">
        <v>3</v>
      </c>
      <c r="D973"/>
    </row>
    <row r="974" spans="1:4">
      <c r="A974">
        <v>91493</v>
      </c>
      <c r="B974" t="s">
        <v>144</v>
      </c>
      <c r="C974" s="317">
        <v>3</v>
      </c>
      <c r="D974"/>
    </row>
    <row r="975" spans="1:4">
      <c r="A975">
        <v>558685</v>
      </c>
      <c r="B975" t="s">
        <v>2215</v>
      </c>
      <c r="C975" s="317">
        <v>3</v>
      </c>
      <c r="D975"/>
    </row>
    <row r="976" spans="1:4">
      <c r="A976">
        <v>505503</v>
      </c>
      <c r="B976" t="s">
        <v>2216</v>
      </c>
      <c r="C976" s="317">
        <v>3</v>
      </c>
      <c r="D976"/>
    </row>
    <row r="977" spans="1:4">
      <c r="A977">
        <v>68933</v>
      </c>
      <c r="B977" t="s">
        <v>1737</v>
      </c>
      <c r="C977" s="317">
        <v>3</v>
      </c>
      <c r="D977"/>
    </row>
    <row r="978" spans="1:4">
      <c r="A978">
        <v>94023</v>
      </c>
      <c r="B978" t="s">
        <v>2217</v>
      </c>
      <c r="C978" s="317">
        <v>3</v>
      </c>
      <c r="D978"/>
    </row>
    <row r="979" spans="1:4">
      <c r="A979">
        <v>3939</v>
      </c>
      <c r="B979" t="s">
        <v>1890</v>
      </c>
      <c r="C979" s="317">
        <v>3</v>
      </c>
      <c r="D979"/>
    </row>
    <row r="980" spans="1:4">
      <c r="A980">
        <v>543710</v>
      </c>
      <c r="B980" t="s">
        <v>2218</v>
      </c>
      <c r="C980" s="317">
        <v>3</v>
      </c>
      <c r="D980"/>
    </row>
    <row r="981" spans="1:4">
      <c r="A981">
        <v>589507</v>
      </c>
      <c r="B981" t="s">
        <v>1799</v>
      </c>
      <c r="C981" s="317">
        <v>3</v>
      </c>
      <c r="D981"/>
    </row>
    <row r="982" spans="1:4">
      <c r="A982">
        <v>433648</v>
      </c>
      <c r="B982" t="s">
        <v>2219</v>
      </c>
      <c r="C982" s="317">
        <v>3</v>
      </c>
      <c r="D982"/>
    </row>
    <row r="983" spans="1:4">
      <c r="A983">
        <v>496047</v>
      </c>
      <c r="B983" t="s">
        <v>2219</v>
      </c>
      <c r="C983" s="317">
        <v>3</v>
      </c>
      <c r="D983"/>
    </row>
    <row r="984" spans="1:4">
      <c r="A984">
        <v>60044</v>
      </c>
      <c r="B984" t="s">
        <v>2220</v>
      </c>
      <c r="C984" s="317">
        <v>3</v>
      </c>
      <c r="D984"/>
    </row>
    <row r="985" spans="1:4">
      <c r="A985">
        <v>161943</v>
      </c>
      <c r="B985" t="s">
        <v>2221</v>
      </c>
      <c r="C985" s="317">
        <v>3</v>
      </c>
      <c r="D985"/>
    </row>
    <row r="986" spans="1:4">
      <c r="A986">
        <v>35170</v>
      </c>
      <c r="B986" t="s">
        <v>2222</v>
      </c>
      <c r="C986" s="317">
        <v>2.95</v>
      </c>
      <c r="D986"/>
    </row>
    <row r="987" spans="1:4">
      <c r="A987">
        <v>27281</v>
      </c>
      <c r="B987" t="s">
        <v>2223</v>
      </c>
      <c r="C987" s="317">
        <v>2.9</v>
      </c>
      <c r="D987"/>
    </row>
    <row r="988" spans="1:4">
      <c r="A988">
        <v>550962</v>
      </c>
      <c r="B988" t="s">
        <v>2224</v>
      </c>
      <c r="C988" s="317">
        <v>2.8</v>
      </c>
      <c r="D988"/>
    </row>
    <row r="989" spans="1:4">
      <c r="A989">
        <v>41898</v>
      </c>
      <c r="B989" t="s">
        <v>2225</v>
      </c>
      <c r="C989" s="317">
        <v>2.7900000000000005</v>
      </c>
      <c r="D989"/>
    </row>
    <row r="990" spans="1:4">
      <c r="A990">
        <v>3158</v>
      </c>
      <c r="B990" t="s">
        <v>2226</v>
      </c>
      <c r="C990" s="317">
        <v>2.66</v>
      </c>
      <c r="D990"/>
    </row>
    <row r="991" spans="1:4">
      <c r="A991">
        <v>16323</v>
      </c>
      <c r="B991" t="s">
        <v>2227</v>
      </c>
      <c r="C991" s="317">
        <v>2.6070000000000002</v>
      </c>
      <c r="D991"/>
    </row>
    <row r="992" spans="1:4">
      <c r="A992">
        <v>528884</v>
      </c>
      <c r="B992" t="s">
        <v>2228</v>
      </c>
      <c r="C992" s="317">
        <v>2.52</v>
      </c>
      <c r="D992"/>
    </row>
    <row r="993" spans="1:4">
      <c r="A993">
        <v>25626</v>
      </c>
      <c r="B993" t="s">
        <v>2229</v>
      </c>
      <c r="C993" s="317">
        <v>2.387</v>
      </c>
      <c r="D993"/>
    </row>
    <row r="994" spans="1:4">
      <c r="A994">
        <v>454443</v>
      </c>
      <c r="B994" t="s">
        <v>2230</v>
      </c>
      <c r="C994" s="317">
        <v>2.35</v>
      </c>
      <c r="D994"/>
    </row>
    <row r="995" spans="1:4">
      <c r="A995">
        <v>141297</v>
      </c>
      <c r="B995" t="s">
        <v>2231</v>
      </c>
      <c r="C995" s="317">
        <v>2.33</v>
      </c>
      <c r="D995"/>
    </row>
    <row r="996" spans="1:4">
      <c r="A996">
        <v>479067</v>
      </c>
      <c r="B996" t="s">
        <v>2232</v>
      </c>
      <c r="C996" s="317">
        <v>2.31</v>
      </c>
      <c r="D996"/>
    </row>
    <row r="997" spans="1:4">
      <c r="A997">
        <v>593392</v>
      </c>
      <c r="B997" t="s">
        <v>2233</v>
      </c>
      <c r="C997" s="317">
        <v>2.2869999999999999</v>
      </c>
      <c r="D997"/>
    </row>
    <row r="998" spans="1:4">
      <c r="A998">
        <v>26605</v>
      </c>
      <c r="B998" t="s">
        <v>2234</v>
      </c>
      <c r="C998" s="317">
        <v>2.25</v>
      </c>
      <c r="D998"/>
    </row>
    <row r="999" spans="1:4">
      <c r="A999">
        <v>222876</v>
      </c>
      <c r="B999" t="s">
        <v>2235</v>
      </c>
      <c r="C999" s="317">
        <v>2.25</v>
      </c>
      <c r="D999"/>
    </row>
    <row r="1000" spans="1:4">
      <c r="A1000">
        <v>126955</v>
      </c>
      <c r="B1000" t="s">
        <v>2169</v>
      </c>
      <c r="C1000" s="317">
        <v>2.21</v>
      </c>
      <c r="D1000"/>
    </row>
    <row r="1001" spans="1:4">
      <c r="A1001">
        <v>135441</v>
      </c>
      <c r="B1001" t="s">
        <v>2236</v>
      </c>
      <c r="C1001" s="317">
        <v>2.1799999999999997</v>
      </c>
      <c r="D1001"/>
    </row>
    <row r="1002" spans="1:4">
      <c r="A1002">
        <v>86426</v>
      </c>
      <c r="B1002" t="s">
        <v>2237</v>
      </c>
      <c r="C1002" s="317">
        <v>2.1550000000000002</v>
      </c>
      <c r="D1002"/>
    </row>
    <row r="1003" spans="1:4">
      <c r="A1003">
        <v>30700</v>
      </c>
      <c r="B1003" t="s">
        <v>2238</v>
      </c>
      <c r="C1003" s="317">
        <v>2.14</v>
      </c>
      <c r="D1003"/>
    </row>
    <row r="1004" spans="1:4">
      <c r="A1004">
        <v>532257</v>
      </c>
      <c r="B1004" t="s">
        <v>2239</v>
      </c>
      <c r="C1004" s="317">
        <v>2.13</v>
      </c>
      <c r="D1004"/>
    </row>
    <row r="1005" spans="1:4">
      <c r="A1005">
        <v>445084</v>
      </c>
      <c r="B1005" t="s">
        <v>2240</v>
      </c>
      <c r="C1005" s="317">
        <v>2</v>
      </c>
      <c r="D1005"/>
    </row>
    <row r="1006" spans="1:4">
      <c r="A1006">
        <v>174259</v>
      </c>
      <c r="B1006" t="s">
        <v>2241</v>
      </c>
      <c r="C1006" s="317">
        <v>2</v>
      </c>
      <c r="D1006"/>
    </row>
    <row r="1007" spans="1:4">
      <c r="A1007">
        <v>49894</v>
      </c>
      <c r="B1007" t="s">
        <v>600</v>
      </c>
      <c r="C1007" s="317">
        <v>2</v>
      </c>
      <c r="D1007"/>
    </row>
    <row r="1008" spans="1:4">
      <c r="A1008">
        <v>447165</v>
      </c>
      <c r="B1008" t="s">
        <v>163</v>
      </c>
      <c r="C1008" s="317">
        <v>2</v>
      </c>
      <c r="D1008"/>
    </row>
    <row r="1009" spans="1:4">
      <c r="A1009">
        <v>400244</v>
      </c>
      <c r="B1009" t="s">
        <v>216</v>
      </c>
      <c r="C1009" s="317">
        <v>2</v>
      </c>
      <c r="D1009"/>
    </row>
    <row r="1010" spans="1:4">
      <c r="A1010">
        <v>206521</v>
      </c>
      <c r="B1010" t="s">
        <v>2242</v>
      </c>
      <c r="C1010" s="317">
        <v>2</v>
      </c>
      <c r="D1010"/>
    </row>
    <row r="1011" spans="1:4">
      <c r="A1011">
        <v>5611</v>
      </c>
      <c r="B1011" t="s">
        <v>2243</v>
      </c>
      <c r="C1011" s="317">
        <v>2</v>
      </c>
      <c r="D1011"/>
    </row>
    <row r="1012" spans="1:4">
      <c r="A1012">
        <v>503147</v>
      </c>
      <c r="B1012" t="s">
        <v>2244</v>
      </c>
      <c r="C1012" s="317">
        <v>2</v>
      </c>
      <c r="D1012"/>
    </row>
    <row r="1013" spans="1:4">
      <c r="A1013">
        <v>97847</v>
      </c>
      <c r="B1013" t="s">
        <v>2245</v>
      </c>
      <c r="C1013" s="317">
        <v>2</v>
      </c>
      <c r="D1013"/>
    </row>
    <row r="1014" spans="1:4">
      <c r="A1014">
        <v>3886</v>
      </c>
      <c r="B1014" t="s">
        <v>758</v>
      </c>
      <c r="C1014" s="317">
        <v>2</v>
      </c>
      <c r="D1014"/>
    </row>
    <row r="1015" spans="1:4">
      <c r="A1015">
        <v>516569</v>
      </c>
      <c r="B1015" t="s">
        <v>2246</v>
      </c>
      <c r="C1015" s="317">
        <v>2</v>
      </c>
      <c r="D1015"/>
    </row>
    <row r="1016" spans="1:4">
      <c r="A1016">
        <v>491660</v>
      </c>
      <c r="B1016" t="s">
        <v>2247</v>
      </c>
      <c r="C1016" s="317">
        <v>2</v>
      </c>
      <c r="D1016"/>
    </row>
    <row r="1017" spans="1:4">
      <c r="A1017">
        <v>348150</v>
      </c>
      <c r="B1017" t="s">
        <v>2248</v>
      </c>
      <c r="C1017" s="317">
        <v>2</v>
      </c>
      <c r="D1017"/>
    </row>
    <row r="1018" spans="1:4">
      <c r="A1018">
        <v>591828</v>
      </c>
      <c r="B1018" t="s">
        <v>2165</v>
      </c>
      <c r="C1018" s="317">
        <v>2</v>
      </c>
      <c r="D1018"/>
    </row>
    <row r="1019" spans="1:4">
      <c r="A1019">
        <v>350155</v>
      </c>
      <c r="B1019" t="s">
        <v>2249</v>
      </c>
      <c r="C1019" s="317">
        <v>2</v>
      </c>
      <c r="D1019"/>
    </row>
    <row r="1020" spans="1:4">
      <c r="A1020">
        <v>350976</v>
      </c>
      <c r="B1020" t="s">
        <v>2250</v>
      </c>
      <c r="C1020" s="317">
        <v>2</v>
      </c>
      <c r="D1020"/>
    </row>
    <row r="1021" spans="1:4">
      <c r="A1021">
        <v>415734</v>
      </c>
      <c r="B1021" t="s">
        <v>2251</v>
      </c>
      <c r="C1021" s="317">
        <v>2</v>
      </c>
      <c r="D1021"/>
    </row>
    <row r="1022" spans="1:4">
      <c r="A1022">
        <v>115218</v>
      </c>
      <c r="B1022" t="s">
        <v>2252</v>
      </c>
      <c r="C1022" s="317">
        <v>2</v>
      </c>
      <c r="D1022"/>
    </row>
    <row r="1023" spans="1:4">
      <c r="A1023">
        <v>57146</v>
      </c>
      <c r="B1023" t="s">
        <v>2253</v>
      </c>
      <c r="C1023" s="317">
        <v>2</v>
      </c>
      <c r="D1023"/>
    </row>
    <row r="1024" spans="1:4">
      <c r="A1024">
        <v>10334</v>
      </c>
      <c r="B1024" t="s">
        <v>2254</v>
      </c>
      <c r="C1024" s="317">
        <v>2</v>
      </c>
      <c r="D1024"/>
    </row>
    <row r="1025" spans="1:4">
      <c r="A1025">
        <v>388898</v>
      </c>
      <c r="B1025" t="s">
        <v>2255</v>
      </c>
      <c r="C1025" s="317">
        <v>2</v>
      </c>
      <c r="D1025"/>
    </row>
    <row r="1026" spans="1:4">
      <c r="A1026">
        <v>499273</v>
      </c>
      <c r="B1026" t="s">
        <v>206</v>
      </c>
      <c r="C1026" s="317">
        <v>2</v>
      </c>
      <c r="D1026"/>
    </row>
    <row r="1027" spans="1:4">
      <c r="A1027">
        <v>6637</v>
      </c>
      <c r="B1027" t="s">
        <v>2256</v>
      </c>
      <c r="C1027" s="317">
        <v>2</v>
      </c>
      <c r="D1027"/>
    </row>
    <row r="1028" spans="1:4">
      <c r="A1028">
        <v>593985</v>
      </c>
      <c r="B1028" t="s">
        <v>2257</v>
      </c>
      <c r="C1028" s="317">
        <v>2</v>
      </c>
      <c r="D1028"/>
    </row>
    <row r="1029" spans="1:4">
      <c r="A1029">
        <v>434837</v>
      </c>
      <c r="B1029" t="s">
        <v>2244</v>
      </c>
      <c r="C1029" s="317">
        <v>2</v>
      </c>
      <c r="D1029"/>
    </row>
    <row r="1030" spans="1:4">
      <c r="A1030">
        <v>574271</v>
      </c>
      <c r="B1030" t="s">
        <v>2258</v>
      </c>
      <c r="C1030" s="317">
        <v>2</v>
      </c>
      <c r="D1030"/>
    </row>
    <row r="1031" spans="1:4">
      <c r="A1031">
        <v>546065</v>
      </c>
      <c r="B1031" t="s">
        <v>2259</v>
      </c>
      <c r="C1031" s="317">
        <v>2</v>
      </c>
      <c r="D1031"/>
    </row>
    <row r="1032" spans="1:4">
      <c r="A1032">
        <v>54896</v>
      </c>
      <c r="B1032" t="s">
        <v>2260</v>
      </c>
      <c r="C1032" s="317">
        <v>2</v>
      </c>
      <c r="D1032"/>
    </row>
    <row r="1033" spans="1:4">
      <c r="A1033">
        <v>115241</v>
      </c>
      <c r="B1033" t="s">
        <v>2261</v>
      </c>
      <c r="C1033" s="317">
        <v>2</v>
      </c>
      <c r="D1033"/>
    </row>
    <row r="1034" spans="1:4">
      <c r="A1034">
        <v>597466</v>
      </c>
      <c r="B1034" t="s">
        <v>2262</v>
      </c>
      <c r="C1034" s="317">
        <v>2</v>
      </c>
      <c r="D1034"/>
    </row>
    <row r="1035" spans="1:4">
      <c r="A1035">
        <v>4746</v>
      </c>
      <c r="B1035" t="s">
        <v>2263</v>
      </c>
      <c r="C1035" s="317">
        <v>2</v>
      </c>
      <c r="D1035"/>
    </row>
    <row r="1036" spans="1:4">
      <c r="A1036">
        <v>179282</v>
      </c>
      <c r="B1036" t="s">
        <v>2264</v>
      </c>
      <c r="C1036" s="317">
        <v>2</v>
      </c>
      <c r="D1036"/>
    </row>
    <row r="1037" spans="1:4">
      <c r="A1037">
        <v>19776</v>
      </c>
      <c r="B1037" t="s">
        <v>2265</v>
      </c>
      <c r="C1037" s="317">
        <v>2</v>
      </c>
      <c r="D1037"/>
    </row>
    <row r="1038" spans="1:4">
      <c r="A1038">
        <v>477073</v>
      </c>
      <c r="B1038" t="s">
        <v>2266</v>
      </c>
      <c r="C1038" s="317">
        <v>2</v>
      </c>
      <c r="D1038"/>
    </row>
    <row r="1039" spans="1:4">
      <c r="A1039">
        <v>93082</v>
      </c>
      <c r="B1039" t="s">
        <v>2267</v>
      </c>
      <c r="C1039" s="317">
        <v>2</v>
      </c>
      <c r="D1039"/>
    </row>
    <row r="1040" spans="1:4">
      <c r="A1040">
        <v>456115</v>
      </c>
      <c r="B1040" t="s">
        <v>2268</v>
      </c>
      <c r="C1040" s="317">
        <v>2</v>
      </c>
      <c r="D1040"/>
    </row>
    <row r="1041" spans="1:4">
      <c r="A1041">
        <v>445705</v>
      </c>
      <c r="B1041" t="s">
        <v>1950</v>
      </c>
      <c r="C1041" s="317">
        <v>2</v>
      </c>
      <c r="D1041"/>
    </row>
    <row r="1042" spans="1:4">
      <c r="A1042">
        <v>454702</v>
      </c>
      <c r="B1042" t="s">
        <v>2269</v>
      </c>
      <c r="C1042" s="317">
        <v>2</v>
      </c>
      <c r="D1042"/>
    </row>
    <row r="1043" spans="1:4">
      <c r="A1043">
        <v>256712</v>
      </c>
      <c r="B1043" t="s">
        <v>2270</v>
      </c>
      <c r="C1043" s="317">
        <v>2</v>
      </c>
      <c r="D1043"/>
    </row>
    <row r="1044" spans="1:4">
      <c r="A1044">
        <v>41516</v>
      </c>
      <c r="B1044" t="s">
        <v>2271</v>
      </c>
      <c r="C1044" s="317">
        <v>2</v>
      </c>
      <c r="D1044"/>
    </row>
    <row r="1045" spans="1:4">
      <c r="A1045">
        <v>130410</v>
      </c>
      <c r="B1045" t="s">
        <v>2272</v>
      </c>
      <c r="C1045" s="317">
        <v>2</v>
      </c>
      <c r="D1045"/>
    </row>
    <row r="1046" spans="1:4">
      <c r="A1046">
        <v>405449</v>
      </c>
      <c r="B1046" t="s">
        <v>52</v>
      </c>
      <c r="C1046" s="317">
        <v>2</v>
      </c>
      <c r="D1046"/>
    </row>
    <row r="1047" spans="1:4">
      <c r="A1047">
        <v>314283</v>
      </c>
      <c r="B1047" t="s">
        <v>2273</v>
      </c>
      <c r="C1047" s="317">
        <v>2</v>
      </c>
      <c r="D1047"/>
    </row>
    <row r="1048" spans="1:4">
      <c r="A1048">
        <v>294474</v>
      </c>
      <c r="B1048" t="s">
        <v>2274</v>
      </c>
      <c r="C1048" s="317">
        <v>2</v>
      </c>
      <c r="D1048"/>
    </row>
    <row r="1049" spans="1:4">
      <c r="A1049">
        <v>510550</v>
      </c>
      <c r="B1049" t="s">
        <v>2275</v>
      </c>
      <c r="C1049" s="317">
        <v>2</v>
      </c>
      <c r="D1049"/>
    </row>
    <row r="1050" spans="1:4">
      <c r="A1050">
        <v>513195</v>
      </c>
      <c r="B1050" t="s">
        <v>2276</v>
      </c>
      <c r="C1050" s="317">
        <v>2</v>
      </c>
      <c r="D1050"/>
    </row>
    <row r="1051" spans="1:4">
      <c r="A1051">
        <v>96589</v>
      </c>
      <c r="B1051" t="s">
        <v>660</v>
      </c>
      <c r="C1051" s="317">
        <v>2</v>
      </c>
      <c r="D1051"/>
    </row>
    <row r="1052" spans="1:4">
      <c r="A1052">
        <v>93948</v>
      </c>
      <c r="B1052" t="s">
        <v>2277</v>
      </c>
      <c r="C1052" s="317">
        <v>2</v>
      </c>
      <c r="D1052"/>
    </row>
    <row r="1053" spans="1:4">
      <c r="A1053">
        <v>536225</v>
      </c>
      <c r="B1053" t="s">
        <v>2257</v>
      </c>
      <c r="C1053" s="317">
        <v>2</v>
      </c>
      <c r="D1053"/>
    </row>
    <row r="1054" spans="1:4">
      <c r="A1054">
        <v>387594</v>
      </c>
      <c r="B1054" t="s">
        <v>2278</v>
      </c>
      <c r="C1054" s="317">
        <v>2</v>
      </c>
      <c r="D1054"/>
    </row>
    <row r="1055" spans="1:4">
      <c r="A1055">
        <v>454439</v>
      </c>
      <c r="B1055" t="s">
        <v>2279</v>
      </c>
      <c r="C1055" s="317">
        <v>2</v>
      </c>
      <c r="D1055"/>
    </row>
    <row r="1056" spans="1:4">
      <c r="A1056">
        <v>569140</v>
      </c>
      <c r="B1056" t="s">
        <v>2280</v>
      </c>
      <c r="C1056" s="317">
        <v>2</v>
      </c>
      <c r="D1056"/>
    </row>
    <row r="1057" spans="1:4">
      <c r="A1057">
        <v>163646</v>
      </c>
      <c r="B1057" t="s">
        <v>2281</v>
      </c>
      <c r="C1057" s="317">
        <v>2</v>
      </c>
      <c r="D1057"/>
    </row>
    <row r="1058" spans="1:4">
      <c r="A1058">
        <v>374264</v>
      </c>
      <c r="B1058" t="s">
        <v>2282</v>
      </c>
      <c r="C1058" s="317">
        <v>2</v>
      </c>
      <c r="D1058"/>
    </row>
    <row r="1059" spans="1:4">
      <c r="A1059">
        <v>500352</v>
      </c>
      <c r="B1059" t="s">
        <v>2283</v>
      </c>
      <c r="C1059" s="317">
        <v>2</v>
      </c>
      <c r="D1059"/>
    </row>
    <row r="1060" spans="1:4">
      <c r="A1060">
        <v>63698</v>
      </c>
      <c r="B1060" t="s">
        <v>2284</v>
      </c>
      <c r="C1060" s="317">
        <v>2</v>
      </c>
      <c r="D1060"/>
    </row>
    <row r="1061" spans="1:4">
      <c r="A1061">
        <v>5834</v>
      </c>
      <c r="B1061" t="s">
        <v>2285</v>
      </c>
      <c r="C1061" s="317">
        <v>2</v>
      </c>
      <c r="D1061"/>
    </row>
    <row r="1062" spans="1:4">
      <c r="A1062">
        <v>480533</v>
      </c>
      <c r="B1062" t="s">
        <v>2286</v>
      </c>
      <c r="C1062" s="317">
        <v>2</v>
      </c>
      <c r="D1062"/>
    </row>
    <row r="1063" spans="1:4">
      <c r="A1063">
        <v>124339</v>
      </c>
      <c r="B1063" t="s">
        <v>2287</v>
      </c>
      <c r="C1063" s="317">
        <v>2</v>
      </c>
      <c r="D1063"/>
    </row>
    <row r="1064" spans="1:4">
      <c r="A1064">
        <v>51107</v>
      </c>
      <c r="B1064" t="s">
        <v>1984</v>
      </c>
      <c r="C1064" s="317">
        <v>2</v>
      </c>
      <c r="D1064"/>
    </row>
    <row r="1065" spans="1:4">
      <c r="A1065">
        <v>115931</v>
      </c>
      <c r="B1065" t="s">
        <v>2288</v>
      </c>
      <c r="C1065" s="317">
        <v>2</v>
      </c>
      <c r="D1065"/>
    </row>
    <row r="1066" spans="1:4">
      <c r="A1066">
        <v>188670</v>
      </c>
      <c r="B1066" t="s">
        <v>2289</v>
      </c>
      <c r="C1066" s="317">
        <v>2</v>
      </c>
      <c r="D1066"/>
    </row>
    <row r="1067" spans="1:4">
      <c r="A1067">
        <v>546574</v>
      </c>
      <c r="B1067" t="s">
        <v>2290</v>
      </c>
      <c r="C1067" s="317">
        <v>2</v>
      </c>
      <c r="D1067"/>
    </row>
    <row r="1068" spans="1:4">
      <c r="A1068">
        <v>87242</v>
      </c>
      <c r="B1068" t="s">
        <v>2291</v>
      </c>
      <c r="C1068" s="317">
        <v>2</v>
      </c>
      <c r="D1068"/>
    </row>
    <row r="1069" spans="1:4">
      <c r="A1069">
        <v>448435</v>
      </c>
      <c r="B1069" t="s">
        <v>2292</v>
      </c>
      <c r="C1069" s="317">
        <v>2</v>
      </c>
      <c r="D1069"/>
    </row>
    <row r="1070" spans="1:4">
      <c r="A1070">
        <v>530337</v>
      </c>
      <c r="B1070" t="s">
        <v>2293</v>
      </c>
      <c r="C1070" s="317">
        <v>2</v>
      </c>
      <c r="D1070"/>
    </row>
    <row r="1071" spans="1:4">
      <c r="A1071">
        <v>129817</v>
      </c>
      <c r="B1071" t="s">
        <v>1708</v>
      </c>
      <c r="C1071" s="317">
        <v>2</v>
      </c>
      <c r="D1071"/>
    </row>
    <row r="1072" spans="1:4">
      <c r="A1072">
        <v>559661</v>
      </c>
      <c r="B1072" t="s">
        <v>2294</v>
      </c>
      <c r="C1072" s="317">
        <v>2</v>
      </c>
      <c r="D1072"/>
    </row>
    <row r="1073" spans="1:4">
      <c r="A1073">
        <v>373340</v>
      </c>
      <c r="B1073" t="s">
        <v>2295</v>
      </c>
      <c r="C1073" s="317">
        <v>2</v>
      </c>
      <c r="D1073"/>
    </row>
    <row r="1074" spans="1:4">
      <c r="A1074">
        <v>441958</v>
      </c>
      <c r="B1074" t="s">
        <v>2257</v>
      </c>
      <c r="C1074" s="317">
        <v>2</v>
      </c>
      <c r="D1074"/>
    </row>
    <row r="1075" spans="1:4">
      <c r="A1075">
        <v>556086</v>
      </c>
      <c r="B1075" t="s">
        <v>2296</v>
      </c>
      <c r="C1075" s="317">
        <v>2</v>
      </c>
      <c r="D1075"/>
    </row>
    <row r="1076" spans="1:4">
      <c r="A1076">
        <v>52992</v>
      </c>
      <c r="B1076" t="s">
        <v>2178</v>
      </c>
      <c r="C1076" s="317">
        <v>2</v>
      </c>
      <c r="D1076"/>
    </row>
    <row r="1077" spans="1:4">
      <c r="A1077">
        <v>427854</v>
      </c>
      <c r="B1077" t="s">
        <v>2297</v>
      </c>
      <c r="C1077" s="317">
        <v>2</v>
      </c>
      <c r="D1077"/>
    </row>
    <row r="1078" spans="1:4">
      <c r="A1078">
        <v>14415</v>
      </c>
      <c r="B1078" t="s">
        <v>2298</v>
      </c>
      <c r="C1078" s="317">
        <v>2</v>
      </c>
      <c r="D1078"/>
    </row>
    <row r="1079" spans="1:4">
      <c r="A1079">
        <v>513935</v>
      </c>
      <c r="B1079" t="s">
        <v>2299</v>
      </c>
      <c r="C1079" s="317">
        <v>2</v>
      </c>
      <c r="D1079"/>
    </row>
    <row r="1080" spans="1:4">
      <c r="A1080">
        <v>407845</v>
      </c>
      <c r="B1080" t="s">
        <v>2300</v>
      </c>
      <c r="C1080" s="317">
        <v>2</v>
      </c>
      <c r="D1080"/>
    </row>
    <row r="1081" spans="1:4">
      <c r="A1081">
        <v>3486</v>
      </c>
      <c r="B1081" t="s">
        <v>1912</v>
      </c>
      <c r="C1081" s="317">
        <v>2</v>
      </c>
      <c r="D1081"/>
    </row>
    <row r="1082" spans="1:4">
      <c r="A1082">
        <v>466131</v>
      </c>
      <c r="B1082" t="s">
        <v>2301</v>
      </c>
      <c r="C1082" s="317">
        <v>2</v>
      </c>
      <c r="D1082"/>
    </row>
    <row r="1083" spans="1:4">
      <c r="A1083">
        <v>6973</v>
      </c>
      <c r="B1083" t="s">
        <v>2127</v>
      </c>
      <c r="C1083" s="317">
        <v>2</v>
      </c>
      <c r="D1083"/>
    </row>
    <row r="1084" spans="1:4">
      <c r="A1084">
        <v>400259</v>
      </c>
      <c r="B1084" t="s">
        <v>2302</v>
      </c>
      <c r="C1084" s="317">
        <v>2</v>
      </c>
      <c r="D1084"/>
    </row>
    <row r="1085" spans="1:4">
      <c r="A1085">
        <v>26593</v>
      </c>
      <c r="B1085" t="s">
        <v>2234</v>
      </c>
      <c r="C1085" s="317">
        <v>2</v>
      </c>
      <c r="D1085"/>
    </row>
    <row r="1086" spans="1:4">
      <c r="A1086">
        <v>9565</v>
      </c>
      <c r="B1086" t="s">
        <v>2303</v>
      </c>
      <c r="C1086" s="317">
        <v>2</v>
      </c>
      <c r="D1086"/>
    </row>
    <row r="1087" spans="1:4">
      <c r="A1087">
        <v>176214</v>
      </c>
      <c r="B1087" t="s">
        <v>2304</v>
      </c>
      <c r="C1087" s="317">
        <v>2</v>
      </c>
      <c r="D1087"/>
    </row>
    <row r="1088" spans="1:4">
      <c r="A1088">
        <v>20955</v>
      </c>
      <c r="B1088" t="s">
        <v>2106</v>
      </c>
      <c r="C1088" s="317">
        <v>2</v>
      </c>
      <c r="D1088"/>
    </row>
    <row r="1089" spans="1:4">
      <c r="A1089">
        <v>387858</v>
      </c>
      <c r="B1089" t="s">
        <v>2305</v>
      </c>
      <c r="C1089" s="317">
        <v>2</v>
      </c>
      <c r="D1089"/>
    </row>
    <row r="1090" spans="1:4">
      <c r="A1090">
        <v>598021</v>
      </c>
      <c r="B1090" t="s">
        <v>2306</v>
      </c>
      <c r="C1090" s="317">
        <v>2</v>
      </c>
      <c r="D1090"/>
    </row>
    <row r="1091" spans="1:4">
      <c r="A1091">
        <v>178332</v>
      </c>
      <c r="B1091" t="s">
        <v>2307</v>
      </c>
      <c r="C1091" s="317">
        <v>2</v>
      </c>
      <c r="D1091"/>
    </row>
    <row r="1092" spans="1:4">
      <c r="A1092">
        <v>392102</v>
      </c>
      <c r="B1092" t="s">
        <v>2294</v>
      </c>
      <c r="C1092" s="317">
        <v>2</v>
      </c>
      <c r="D1092"/>
    </row>
    <row r="1093" spans="1:4">
      <c r="A1093">
        <v>14159</v>
      </c>
      <c r="B1093" t="s">
        <v>2308</v>
      </c>
      <c r="C1093" s="317">
        <v>2</v>
      </c>
      <c r="D1093"/>
    </row>
    <row r="1094" spans="1:4">
      <c r="A1094">
        <v>330902</v>
      </c>
      <c r="B1094" t="s">
        <v>2309</v>
      </c>
      <c r="C1094" s="317">
        <v>2</v>
      </c>
      <c r="D1094"/>
    </row>
    <row r="1095" spans="1:4">
      <c r="A1095">
        <v>154269</v>
      </c>
      <c r="B1095" t="s">
        <v>1916</v>
      </c>
      <c r="C1095" s="317">
        <v>2</v>
      </c>
      <c r="D1095"/>
    </row>
    <row r="1096" spans="1:4">
      <c r="A1096">
        <v>573927</v>
      </c>
      <c r="B1096" t="s">
        <v>2310</v>
      </c>
      <c r="C1096" s="317">
        <v>2</v>
      </c>
      <c r="D1096"/>
    </row>
    <row r="1097" spans="1:4">
      <c r="A1097">
        <v>94375</v>
      </c>
      <c r="B1097" t="s">
        <v>2311</v>
      </c>
      <c r="C1097" s="317">
        <v>2</v>
      </c>
      <c r="D1097"/>
    </row>
    <row r="1098" spans="1:4">
      <c r="A1098">
        <v>515248</v>
      </c>
      <c r="B1098" t="s">
        <v>1862</v>
      </c>
      <c r="C1098" s="317">
        <v>2</v>
      </c>
      <c r="D1098"/>
    </row>
    <row r="1099" spans="1:4">
      <c r="A1099">
        <v>110426</v>
      </c>
      <c r="B1099" t="s">
        <v>1923</v>
      </c>
      <c r="C1099" s="317">
        <v>2</v>
      </c>
      <c r="D1099"/>
    </row>
    <row r="1100" spans="1:4">
      <c r="A1100">
        <v>98211</v>
      </c>
      <c r="B1100" t="s">
        <v>2312</v>
      </c>
      <c r="C1100" s="317">
        <v>2</v>
      </c>
      <c r="D1100"/>
    </row>
    <row r="1101" spans="1:4">
      <c r="A1101">
        <v>77222</v>
      </c>
      <c r="B1101" t="s">
        <v>460</v>
      </c>
      <c r="C1101" s="317">
        <v>2</v>
      </c>
      <c r="D1101"/>
    </row>
    <row r="1102" spans="1:4">
      <c r="A1102">
        <v>182376</v>
      </c>
      <c r="B1102" t="s">
        <v>2313</v>
      </c>
      <c r="C1102" s="317">
        <v>2</v>
      </c>
      <c r="D1102"/>
    </row>
    <row r="1103" spans="1:4">
      <c r="A1103">
        <v>508696</v>
      </c>
      <c r="B1103" t="s">
        <v>2314</v>
      </c>
      <c r="C1103" s="317">
        <v>2</v>
      </c>
      <c r="D1103"/>
    </row>
    <row r="1104" spans="1:4">
      <c r="A1104">
        <v>529269</v>
      </c>
      <c r="B1104" t="s">
        <v>2315</v>
      </c>
      <c r="C1104" s="317">
        <v>2</v>
      </c>
      <c r="D1104"/>
    </row>
    <row r="1105" spans="1:4">
      <c r="A1105">
        <v>118482</v>
      </c>
      <c r="B1105" t="s">
        <v>2316</v>
      </c>
      <c r="C1105" s="317">
        <v>2</v>
      </c>
      <c r="D1105"/>
    </row>
    <row r="1106" spans="1:4">
      <c r="A1106">
        <v>67587</v>
      </c>
      <c r="B1106" t="s">
        <v>2317</v>
      </c>
      <c r="C1106" s="317">
        <v>2</v>
      </c>
      <c r="D1106"/>
    </row>
    <row r="1107" spans="1:4">
      <c r="A1107">
        <v>99036</v>
      </c>
      <c r="B1107" t="s">
        <v>2318</v>
      </c>
      <c r="C1107" s="317">
        <v>2</v>
      </c>
      <c r="D1107"/>
    </row>
    <row r="1108" spans="1:4">
      <c r="A1108">
        <v>542100</v>
      </c>
      <c r="B1108" t="s">
        <v>2319</v>
      </c>
      <c r="C1108" s="317">
        <v>2</v>
      </c>
      <c r="D1108"/>
    </row>
    <row r="1109" spans="1:4">
      <c r="A1109">
        <v>150154</v>
      </c>
      <c r="B1109" t="s">
        <v>2103</v>
      </c>
      <c r="C1109" s="317">
        <v>2</v>
      </c>
      <c r="D1109"/>
    </row>
    <row r="1110" spans="1:4">
      <c r="A1110">
        <v>1004</v>
      </c>
      <c r="B1110" t="s">
        <v>2213</v>
      </c>
      <c r="C1110" s="317">
        <v>2</v>
      </c>
      <c r="D1110"/>
    </row>
    <row r="1111" spans="1:4">
      <c r="A1111">
        <v>88235</v>
      </c>
      <c r="B1111" t="s">
        <v>2320</v>
      </c>
      <c r="C1111" s="317">
        <v>2</v>
      </c>
      <c r="D1111"/>
    </row>
    <row r="1112" spans="1:4">
      <c r="A1112">
        <v>592656</v>
      </c>
      <c r="B1112" t="s">
        <v>2321</v>
      </c>
      <c r="C1112" s="317">
        <v>2</v>
      </c>
      <c r="D1112"/>
    </row>
    <row r="1113" spans="1:4">
      <c r="A1113">
        <v>598722</v>
      </c>
      <c r="B1113" t="s">
        <v>2322</v>
      </c>
      <c r="C1113" s="317">
        <v>2</v>
      </c>
      <c r="D1113"/>
    </row>
    <row r="1114" spans="1:4">
      <c r="A1114">
        <v>391779</v>
      </c>
      <c r="B1114" t="s">
        <v>2323</v>
      </c>
      <c r="C1114" s="317">
        <v>2</v>
      </c>
      <c r="D1114"/>
    </row>
    <row r="1115" spans="1:4">
      <c r="A1115">
        <v>475074</v>
      </c>
      <c r="B1115" t="s">
        <v>2324</v>
      </c>
      <c r="C1115" s="317">
        <v>2</v>
      </c>
      <c r="D1115"/>
    </row>
    <row r="1116" spans="1:4">
      <c r="A1116">
        <v>126953</v>
      </c>
      <c r="B1116" t="s">
        <v>2325</v>
      </c>
      <c r="C1116" s="317">
        <v>2</v>
      </c>
      <c r="D1116"/>
    </row>
    <row r="1117" spans="1:4">
      <c r="A1117">
        <v>445155</v>
      </c>
      <c r="B1117" t="s">
        <v>2326</v>
      </c>
      <c r="C1117" s="317">
        <v>2</v>
      </c>
      <c r="D1117"/>
    </row>
    <row r="1118" spans="1:4">
      <c r="A1118">
        <v>401240</v>
      </c>
      <c r="B1118" t="s">
        <v>460</v>
      </c>
      <c r="C1118" s="317">
        <v>2</v>
      </c>
      <c r="D1118"/>
    </row>
    <row r="1119" spans="1:4">
      <c r="A1119">
        <v>489264</v>
      </c>
      <c r="B1119" t="s">
        <v>2327</v>
      </c>
      <c r="C1119" s="317">
        <v>2</v>
      </c>
      <c r="D1119"/>
    </row>
    <row r="1120" spans="1:4">
      <c r="A1120">
        <v>154591</v>
      </c>
      <c r="B1120" t="s">
        <v>2328</v>
      </c>
      <c r="C1120" s="317">
        <v>2</v>
      </c>
      <c r="D1120"/>
    </row>
    <row r="1121" spans="1:4">
      <c r="A1121">
        <v>497407</v>
      </c>
      <c r="B1121" t="s">
        <v>1789</v>
      </c>
      <c r="C1121" s="317">
        <v>2</v>
      </c>
      <c r="D1121"/>
    </row>
    <row r="1122" spans="1:4">
      <c r="A1122">
        <v>545639</v>
      </c>
      <c r="B1122" t="s">
        <v>2008</v>
      </c>
      <c r="C1122" s="317">
        <v>2</v>
      </c>
      <c r="D1122"/>
    </row>
    <row r="1123" spans="1:4">
      <c r="A1123">
        <v>504610</v>
      </c>
      <c r="B1123" t="s">
        <v>2329</v>
      </c>
      <c r="C1123" s="317">
        <v>2</v>
      </c>
      <c r="D1123"/>
    </row>
    <row r="1124" spans="1:4">
      <c r="A1124">
        <v>94439</v>
      </c>
      <c r="B1124" t="s">
        <v>2330</v>
      </c>
      <c r="C1124" s="317">
        <v>2</v>
      </c>
      <c r="D1124"/>
    </row>
    <row r="1125" spans="1:4">
      <c r="A1125">
        <v>65945</v>
      </c>
      <c r="B1125" t="s">
        <v>2331</v>
      </c>
      <c r="C1125" s="317">
        <v>2</v>
      </c>
      <c r="D1125"/>
    </row>
    <row r="1126" spans="1:4">
      <c r="A1126">
        <v>442400</v>
      </c>
      <c r="B1126" t="s">
        <v>1811</v>
      </c>
      <c r="C1126" s="317">
        <v>2</v>
      </c>
      <c r="D1126"/>
    </row>
    <row r="1127" spans="1:4">
      <c r="A1127">
        <v>153887</v>
      </c>
      <c r="B1127" t="s">
        <v>2332</v>
      </c>
      <c r="C1127" s="317">
        <v>2</v>
      </c>
      <c r="D1127"/>
    </row>
    <row r="1128" spans="1:4">
      <c r="A1128">
        <v>449889</v>
      </c>
      <c r="B1128" t="s">
        <v>2333</v>
      </c>
      <c r="C1128" s="317">
        <v>2</v>
      </c>
      <c r="D1128"/>
    </row>
    <row r="1129" spans="1:4">
      <c r="A1129">
        <v>474551</v>
      </c>
      <c r="B1129" t="s">
        <v>2178</v>
      </c>
      <c r="C1129" s="317">
        <v>2</v>
      </c>
      <c r="D1129"/>
    </row>
    <row r="1130" spans="1:4">
      <c r="A1130">
        <v>372203</v>
      </c>
      <c r="B1130" t="s">
        <v>2334</v>
      </c>
      <c r="C1130" s="317">
        <v>2</v>
      </c>
      <c r="D1130"/>
    </row>
    <row r="1131" spans="1:4">
      <c r="A1131">
        <v>583548</v>
      </c>
      <c r="B1131" t="s">
        <v>2335</v>
      </c>
      <c r="C1131" s="317">
        <v>2</v>
      </c>
      <c r="D1131"/>
    </row>
    <row r="1132" spans="1:4">
      <c r="A1132">
        <v>580914</v>
      </c>
      <c r="B1132" t="s">
        <v>1949</v>
      </c>
      <c r="C1132" s="317">
        <v>2</v>
      </c>
      <c r="D1132"/>
    </row>
    <row r="1133" spans="1:4">
      <c r="A1133">
        <v>566732</v>
      </c>
      <c r="B1133" t="s">
        <v>2336</v>
      </c>
      <c r="C1133" s="317">
        <v>2</v>
      </c>
      <c r="D1133"/>
    </row>
    <row r="1134" spans="1:4">
      <c r="A1134">
        <v>423824</v>
      </c>
      <c r="B1134" t="s">
        <v>2337</v>
      </c>
      <c r="C1134" s="317">
        <v>2</v>
      </c>
      <c r="D1134"/>
    </row>
    <row r="1135" spans="1:4">
      <c r="A1135">
        <v>140327</v>
      </c>
      <c r="B1135" t="s">
        <v>2338</v>
      </c>
      <c r="C1135" s="317">
        <v>2</v>
      </c>
      <c r="D1135"/>
    </row>
    <row r="1136" spans="1:4">
      <c r="A1136">
        <v>28508</v>
      </c>
      <c r="B1136" t="s">
        <v>2339</v>
      </c>
      <c r="C1136" s="317">
        <v>2</v>
      </c>
      <c r="D1136"/>
    </row>
    <row r="1137" spans="1:4">
      <c r="A1137">
        <v>591729</v>
      </c>
      <c r="B1137" t="s">
        <v>2340</v>
      </c>
      <c r="C1137" s="317">
        <v>2</v>
      </c>
      <c r="D1137"/>
    </row>
    <row r="1138" spans="1:4">
      <c r="A1138">
        <v>46754</v>
      </c>
      <c r="B1138" t="s">
        <v>2341</v>
      </c>
      <c r="C1138" s="317">
        <v>2</v>
      </c>
      <c r="D1138"/>
    </row>
    <row r="1139" spans="1:4">
      <c r="A1139">
        <v>186190</v>
      </c>
      <c r="B1139" t="s">
        <v>1707</v>
      </c>
      <c r="C1139" s="317">
        <v>2</v>
      </c>
      <c r="D1139"/>
    </row>
    <row r="1140" spans="1:4">
      <c r="A1140">
        <v>151860</v>
      </c>
      <c r="B1140" t="s">
        <v>2342</v>
      </c>
      <c r="C1140" s="317">
        <v>2</v>
      </c>
      <c r="D1140"/>
    </row>
    <row r="1141" spans="1:4">
      <c r="A1141">
        <v>400932</v>
      </c>
      <c r="B1141" t="s">
        <v>367</v>
      </c>
      <c r="C1141" s="317">
        <v>2</v>
      </c>
      <c r="D1141"/>
    </row>
    <row r="1142" spans="1:4">
      <c r="A1142">
        <v>36233</v>
      </c>
      <c r="B1142" t="s">
        <v>2343</v>
      </c>
      <c r="C1142" s="317">
        <v>2</v>
      </c>
      <c r="D1142"/>
    </row>
    <row r="1143" spans="1:4">
      <c r="A1143">
        <v>486372</v>
      </c>
      <c r="B1143" t="s">
        <v>2344</v>
      </c>
      <c r="C1143" s="317">
        <v>2</v>
      </c>
      <c r="D1143"/>
    </row>
    <row r="1144" spans="1:4">
      <c r="A1144">
        <v>406514</v>
      </c>
      <c r="B1144" t="s">
        <v>1863</v>
      </c>
      <c r="C1144" s="317">
        <v>2</v>
      </c>
      <c r="D1144"/>
    </row>
    <row r="1145" spans="1:4">
      <c r="A1145">
        <v>389592</v>
      </c>
      <c r="B1145" t="s">
        <v>1790</v>
      </c>
      <c r="C1145" s="317">
        <v>2</v>
      </c>
      <c r="D1145"/>
    </row>
    <row r="1146" spans="1:4">
      <c r="A1146">
        <v>374397</v>
      </c>
      <c r="B1146" t="s">
        <v>2345</v>
      </c>
      <c r="C1146" s="317">
        <v>2</v>
      </c>
      <c r="D1146"/>
    </row>
    <row r="1147" spans="1:4">
      <c r="A1147">
        <v>157863</v>
      </c>
      <c r="B1147" t="s">
        <v>2346</v>
      </c>
      <c r="C1147" s="317">
        <v>2</v>
      </c>
      <c r="D1147"/>
    </row>
    <row r="1148" spans="1:4">
      <c r="A1148">
        <v>51083</v>
      </c>
      <c r="B1148" t="s">
        <v>2347</v>
      </c>
      <c r="C1148" s="317">
        <v>2</v>
      </c>
      <c r="D1148"/>
    </row>
    <row r="1149" spans="1:4">
      <c r="A1149">
        <v>490894</v>
      </c>
      <c r="B1149" t="s">
        <v>1949</v>
      </c>
      <c r="C1149" s="317">
        <v>2</v>
      </c>
      <c r="D1149"/>
    </row>
    <row r="1150" spans="1:4">
      <c r="A1150">
        <v>53223</v>
      </c>
      <c r="B1150" t="s">
        <v>2348</v>
      </c>
      <c r="C1150" s="317">
        <v>2</v>
      </c>
      <c r="D1150"/>
    </row>
    <row r="1151" spans="1:4">
      <c r="A1151">
        <v>382730</v>
      </c>
      <c r="B1151" t="s">
        <v>743</v>
      </c>
      <c r="C1151" s="317">
        <v>2</v>
      </c>
      <c r="D1151"/>
    </row>
    <row r="1152" spans="1:4">
      <c r="A1152">
        <v>526004</v>
      </c>
      <c r="B1152" t="s">
        <v>2349</v>
      </c>
      <c r="C1152" s="317">
        <v>2</v>
      </c>
      <c r="D1152"/>
    </row>
    <row r="1153" spans="1:4">
      <c r="A1153">
        <v>401864</v>
      </c>
      <c r="B1153" t="s">
        <v>2350</v>
      </c>
      <c r="C1153" s="317">
        <v>2</v>
      </c>
      <c r="D1153"/>
    </row>
    <row r="1154" spans="1:4">
      <c r="A1154">
        <v>73471</v>
      </c>
      <c r="B1154" t="s">
        <v>2351</v>
      </c>
      <c r="C1154" s="317">
        <v>2</v>
      </c>
      <c r="D1154"/>
    </row>
    <row r="1155" spans="1:4">
      <c r="A1155">
        <v>43379</v>
      </c>
      <c r="B1155" t="s">
        <v>2352</v>
      </c>
      <c r="C1155" s="317">
        <v>2</v>
      </c>
      <c r="D1155"/>
    </row>
    <row r="1156" spans="1:4">
      <c r="A1156">
        <v>92245</v>
      </c>
      <c r="B1156" t="s">
        <v>1942</v>
      </c>
      <c r="C1156" s="317">
        <v>2</v>
      </c>
      <c r="D1156"/>
    </row>
    <row r="1157" spans="1:4">
      <c r="A1157">
        <v>159332</v>
      </c>
      <c r="B1157" t="s">
        <v>2353</v>
      </c>
      <c r="C1157" s="317">
        <v>2</v>
      </c>
      <c r="D1157"/>
    </row>
    <row r="1158" spans="1:4">
      <c r="A1158">
        <v>113053</v>
      </c>
      <c r="B1158" t="s">
        <v>2354</v>
      </c>
      <c r="C1158" s="317">
        <v>2</v>
      </c>
      <c r="D1158"/>
    </row>
    <row r="1159" spans="1:4">
      <c r="A1159">
        <v>70713</v>
      </c>
      <c r="B1159" t="s">
        <v>1977</v>
      </c>
      <c r="C1159" s="317">
        <v>2</v>
      </c>
      <c r="D1159"/>
    </row>
    <row r="1160" spans="1:4">
      <c r="A1160">
        <v>524928</v>
      </c>
      <c r="B1160" t="s">
        <v>1736</v>
      </c>
      <c r="C1160" s="317">
        <v>2</v>
      </c>
      <c r="D1160"/>
    </row>
    <row r="1161" spans="1:4">
      <c r="A1161">
        <v>532838</v>
      </c>
      <c r="B1161" t="s">
        <v>2355</v>
      </c>
      <c r="C1161" s="317">
        <v>2</v>
      </c>
      <c r="D1161"/>
    </row>
    <row r="1162" spans="1:4">
      <c r="A1162">
        <v>581088</v>
      </c>
      <c r="B1162" t="s">
        <v>1763</v>
      </c>
      <c r="C1162" s="317">
        <v>2</v>
      </c>
      <c r="D1162"/>
    </row>
    <row r="1163" spans="1:4">
      <c r="A1163">
        <v>446906</v>
      </c>
      <c r="B1163" t="s">
        <v>2356</v>
      </c>
      <c r="C1163" s="317">
        <v>2</v>
      </c>
      <c r="D1163"/>
    </row>
    <row r="1164" spans="1:4">
      <c r="A1164">
        <v>124588</v>
      </c>
      <c r="B1164" t="s">
        <v>2357</v>
      </c>
      <c r="C1164" s="317">
        <v>2</v>
      </c>
      <c r="D1164"/>
    </row>
    <row r="1165" spans="1:4">
      <c r="A1165">
        <v>598</v>
      </c>
      <c r="B1165" t="s">
        <v>2358</v>
      </c>
      <c r="C1165" s="317">
        <v>1.95</v>
      </c>
      <c r="D1165"/>
    </row>
    <row r="1166" spans="1:4">
      <c r="A1166">
        <v>545347</v>
      </c>
      <c r="B1166" t="s">
        <v>2359</v>
      </c>
      <c r="C1166" s="317">
        <v>1.89</v>
      </c>
      <c r="D1166"/>
    </row>
    <row r="1167" spans="1:4">
      <c r="A1167">
        <v>261986</v>
      </c>
      <c r="B1167" t="s">
        <v>2174</v>
      </c>
      <c r="C1167" s="317">
        <v>1.8399999999999999</v>
      </c>
      <c r="D1167"/>
    </row>
    <row r="1168" spans="1:4">
      <c r="A1168">
        <v>188794</v>
      </c>
      <c r="B1168" t="s">
        <v>2360</v>
      </c>
      <c r="C1168" s="317">
        <v>1.76</v>
      </c>
      <c r="D1168"/>
    </row>
    <row r="1169" spans="1:4">
      <c r="A1169">
        <v>391980</v>
      </c>
      <c r="B1169" t="s">
        <v>2361</v>
      </c>
      <c r="C1169" s="317">
        <v>1.7520000000000002</v>
      </c>
      <c r="D1169"/>
    </row>
    <row r="1170" spans="1:4">
      <c r="A1170">
        <v>167868</v>
      </c>
      <c r="B1170" t="s">
        <v>2362</v>
      </c>
      <c r="C1170" s="317">
        <v>1.75</v>
      </c>
      <c r="D1170"/>
    </row>
    <row r="1171" spans="1:4">
      <c r="A1171">
        <v>30315</v>
      </c>
      <c r="B1171" t="s">
        <v>2363</v>
      </c>
      <c r="C1171" s="317">
        <v>1.73</v>
      </c>
      <c r="D1171"/>
    </row>
    <row r="1172" spans="1:4">
      <c r="A1172">
        <v>193388</v>
      </c>
      <c r="B1172" t="s">
        <v>2364</v>
      </c>
      <c r="C1172" s="317">
        <v>1.7</v>
      </c>
      <c r="D1172"/>
    </row>
    <row r="1173" spans="1:4">
      <c r="A1173">
        <v>597795</v>
      </c>
      <c r="B1173" t="s">
        <v>2365</v>
      </c>
      <c r="C1173" s="317">
        <v>1.7</v>
      </c>
      <c r="D1173"/>
    </row>
    <row r="1174" spans="1:4">
      <c r="A1174">
        <v>542995</v>
      </c>
      <c r="B1174" t="s">
        <v>2366</v>
      </c>
      <c r="C1174" s="317">
        <v>1.6800000000000002</v>
      </c>
      <c r="D1174"/>
    </row>
    <row r="1175" spans="1:4">
      <c r="A1175">
        <v>447698</v>
      </c>
      <c r="B1175" t="s">
        <v>2367</v>
      </c>
      <c r="C1175" s="317">
        <v>1.6800000000000002</v>
      </c>
      <c r="D1175"/>
    </row>
    <row r="1176" spans="1:4">
      <c r="A1176">
        <v>412924</v>
      </c>
      <c r="B1176" t="s">
        <v>2368</v>
      </c>
      <c r="C1176" s="317">
        <v>1.68</v>
      </c>
      <c r="D1176"/>
    </row>
    <row r="1177" spans="1:4">
      <c r="A1177">
        <v>558413</v>
      </c>
      <c r="B1177" t="s">
        <v>2369</v>
      </c>
      <c r="C1177" s="317">
        <v>1.68</v>
      </c>
      <c r="D1177"/>
    </row>
    <row r="1178" spans="1:4">
      <c r="A1178">
        <v>147665</v>
      </c>
      <c r="B1178" t="s">
        <v>2370</v>
      </c>
      <c r="C1178" s="317">
        <v>1.58</v>
      </c>
      <c r="D1178"/>
    </row>
    <row r="1179" spans="1:4">
      <c r="A1179">
        <v>495572</v>
      </c>
      <c r="B1179" t="s">
        <v>2371</v>
      </c>
      <c r="C1179" s="317">
        <v>1.56</v>
      </c>
      <c r="D1179"/>
    </row>
    <row r="1180" spans="1:4">
      <c r="A1180">
        <v>31914</v>
      </c>
      <c r="B1180" t="s">
        <v>2372</v>
      </c>
      <c r="C1180" s="317">
        <v>1.56</v>
      </c>
      <c r="D1180"/>
    </row>
    <row r="1181" spans="1:4">
      <c r="A1181">
        <v>141605</v>
      </c>
      <c r="B1181" t="s">
        <v>2373</v>
      </c>
      <c r="C1181" s="317">
        <v>1.49</v>
      </c>
      <c r="D1181"/>
    </row>
    <row r="1182" spans="1:4">
      <c r="A1182">
        <v>155432</v>
      </c>
      <c r="B1182" t="s">
        <v>2374</v>
      </c>
      <c r="C1182" s="317">
        <v>1.43</v>
      </c>
      <c r="D1182"/>
    </row>
    <row r="1183" spans="1:4">
      <c r="A1183">
        <v>167650</v>
      </c>
      <c r="B1183" t="s">
        <v>2375</v>
      </c>
      <c r="C1183" s="317">
        <v>1.42</v>
      </c>
      <c r="D1183"/>
    </row>
    <row r="1184" spans="1:4">
      <c r="A1184">
        <v>12109</v>
      </c>
      <c r="B1184" t="s">
        <v>2376</v>
      </c>
      <c r="C1184" s="317">
        <v>1.42</v>
      </c>
      <c r="D1184"/>
    </row>
    <row r="1185" spans="1:4">
      <c r="A1185">
        <v>566970</v>
      </c>
      <c r="B1185" t="s">
        <v>2377</v>
      </c>
      <c r="C1185" s="317">
        <v>1.4060000000000001</v>
      </c>
      <c r="D1185"/>
    </row>
    <row r="1186" spans="1:4">
      <c r="A1186">
        <v>28056</v>
      </c>
      <c r="B1186" t="s">
        <v>2378</v>
      </c>
      <c r="C1186" s="317">
        <v>1.4</v>
      </c>
      <c r="D1186"/>
    </row>
    <row r="1187" spans="1:4">
      <c r="A1187">
        <v>395555</v>
      </c>
      <c r="B1187" t="s">
        <v>2143</v>
      </c>
      <c r="C1187" s="317">
        <v>1.39</v>
      </c>
      <c r="D1187"/>
    </row>
    <row r="1188" spans="1:4">
      <c r="A1188">
        <v>185124</v>
      </c>
      <c r="B1188" t="s">
        <v>2379</v>
      </c>
      <c r="C1188" s="317">
        <v>1.35</v>
      </c>
      <c r="D1188"/>
    </row>
    <row r="1189" spans="1:4">
      <c r="A1189">
        <v>377081</v>
      </c>
      <c r="B1189" t="s">
        <v>2380</v>
      </c>
      <c r="C1189" s="317">
        <v>1.33</v>
      </c>
      <c r="D1189"/>
    </row>
    <row r="1190" spans="1:4">
      <c r="A1190">
        <v>379353</v>
      </c>
      <c r="B1190" t="s">
        <v>2351</v>
      </c>
      <c r="C1190" s="317">
        <v>1.3039999999999998</v>
      </c>
      <c r="D1190"/>
    </row>
    <row r="1191" spans="1:4">
      <c r="A1191">
        <v>42469</v>
      </c>
      <c r="B1191" t="s">
        <v>237</v>
      </c>
      <c r="C1191" s="317">
        <v>1.3</v>
      </c>
      <c r="D1191"/>
    </row>
    <row r="1192" spans="1:4">
      <c r="A1192">
        <v>51110</v>
      </c>
      <c r="B1192" t="s">
        <v>2381</v>
      </c>
      <c r="C1192" s="317">
        <v>1.26</v>
      </c>
      <c r="D1192"/>
    </row>
    <row r="1193" spans="1:4">
      <c r="A1193">
        <v>577135</v>
      </c>
      <c r="B1193" t="s">
        <v>2382</v>
      </c>
      <c r="C1193" s="317">
        <v>1.25</v>
      </c>
      <c r="D1193"/>
    </row>
    <row r="1194" spans="1:4">
      <c r="A1194">
        <v>192617</v>
      </c>
      <c r="B1194" t="s">
        <v>2383</v>
      </c>
      <c r="C1194" s="317">
        <v>1.25</v>
      </c>
      <c r="D1194"/>
    </row>
    <row r="1195" spans="1:4">
      <c r="A1195">
        <v>135419</v>
      </c>
      <c r="B1195" t="s">
        <v>2384</v>
      </c>
      <c r="C1195" s="317">
        <v>1.21</v>
      </c>
      <c r="D1195"/>
    </row>
    <row r="1196" spans="1:4">
      <c r="A1196">
        <v>20244</v>
      </c>
      <c r="B1196" t="s">
        <v>2385</v>
      </c>
      <c r="C1196" s="317">
        <v>1.1000000000000001</v>
      </c>
      <c r="D1196"/>
    </row>
    <row r="1197" spans="1:4">
      <c r="A1197">
        <v>23241</v>
      </c>
      <c r="B1197" t="s">
        <v>2386</v>
      </c>
      <c r="C1197" s="317">
        <v>1.08</v>
      </c>
      <c r="D1197"/>
    </row>
    <row r="1198" spans="1:4">
      <c r="A1198">
        <v>128348</v>
      </c>
      <c r="B1198" t="s">
        <v>2387</v>
      </c>
      <c r="C1198" s="317">
        <v>1.03</v>
      </c>
      <c r="D1198"/>
    </row>
    <row r="1199" spans="1:4">
      <c r="A1199">
        <v>170142</v>
      </c>
      <c r="B1199" t="s">
        <v>2388</v>
      </c>
      <c r="C1199" s="317">
        <v>1</v>
      </c>
      <c r="D1199"/>
    </row>
    <row r="1200" spans="1:4">
      <c r="A1200">
        <v>501909</v>
      </c>
      <c r="B1200" t="s">
        <v>2389</v>
      </c>
      <c r="C1200" s="317">
        <v>1</v>
      </c>
      <c r="D1200"/>
    </row>
    <row r="1201" spans="1:4">
      <c r="A1201">
        <v>173949</v>
      </c>
      <c r="B1201" t="s">
        <v>2390</v>
      </c>
      <c r="C1201" s="317">
        <v>1</v>
      </c>
      <c r="D1201"/>
    </row>
    <row r="1202" spans="1:4">
      <c r="A1202">
        <v>478513</v>
      </c>
      <c r="B1202" t="s">
        <v>2391</v>
      </c>
      <c r="C1202" s="317">
        <v>1</v>
      </c>
      <c r="D1202"/>
    </row>
    <row r="1203" spans="1:4">
      <c r="A1203">
        <v>490780</v>
      </c>
      <c r="B1203" t="s">
        <v>2392</v>
      </c>
      <c r="C1203" s="317">
        <v>1</v>
      </c>
      <c r="D1203"/>
    </row>
    <row r="1204" spans="1:4">
      <c r="A1204">
        <v>423737</v>
      </c>
      <c r="B1204" t="s">
        <v>2393</v>
      </c>
      <c r="C1204" s="317">
        <v>1</v>
      </c>
      <c r="D1204"/>
    </row>
    <row r="1205" spans="1:4">
      <c r="A1205">
        <v>136040</v>
      </c>
      <c r="B1205" t="s">
        <v>2157</v>
      </c>
      <c r="C1205" s="317">
        <v>1</v>
      </c>
      <c r="D1205"/>
    </row>
    <row r="1206" spans="1:4">
      <c r="A1206">
        <v>339726</v>
      </c>
      <c r="B1206" t="s">
        <v>2394</v>
      </c>
      <c r="C1206" s="317">
        <v>1</v>
      </c>
      <c r="D1206"/>
    </row>
    <row r="1207" spans="1:4">
      <c r="A1207">
        <v>142255</v>
      </c>
      <c r="B1207" t="s">
        <v>2395</v>
      </c>
      <c r="C1207" s="317">
        <v>1</v>
      </c>
      <c r="D1207"/>
    </row>
    <row r="1208" spans="1:4">
      <c r="A1208">
        <v>46436</v>
      </c>
      <c r="B1208" t="s">
        <v>2396</v>
      </c>
      <c r="C1208" s="317">
        <v>1</v>
      </c>
      <c r="D1208"/>
    </row>
    <row r="1209" spans="1:4">
      <c r="A1209">
        <v>383467</v>
      </c>
      <c r="B1209" t="s">
        <v>1928</v>
      </c>
      <c r="C1209" s="317">
        <v>1</v>
      </c>
      <c r="D1209"/>
    </row>
    <row r="1210" spans="1:4">
      <c r="A1210">
        <v>27977</v>
      </c>
      <c r="B1210" t="s">
        <v>2397</v>
      </c>
      <c r="C1210" s="317">
        <v>1</v>
      </c>
      <c r="D1210"/>
    </row>
    <row r="1211" spans="1:4">
      <c r="A1211">
        <v>27968</v>
      </c>
      <c r="B1211" t="s">
        <v>2398</v>
      </c>
      <c r="C1211" s="317">
        <v>1</v>
      </c>
      <c r="D1211"/>
    </row>
    <row r="1212" spans="1:4">
      <c r="A1212">
        <v>161547</v>
      </c>
      <c r="B1212" t="s">
        <v>2399</v>
      </c>
      <c r="C1212" s="317">
        <v>1</v>
      </c>
      <c r="D1212"/>
    </row>
    <row r="1213" spans="1:4">
      <c r="A1213">
        <v>585287</v>
      </c>
      <c r="B1213" t="s">
        <v>2382</v>
      </c>
      <c r="C1213" s="317">
        <v>1</v>
      </c>
      <c r="D1213"/>
    </row>
    <row r="1214" spans="1:4">
      <c r="A1214">
        <v>586223</v>
      </c>
      <c r="B1214" t="s">
        <v>2393</v>
      </c>
      <c r="C1214" s="317">
        <v>1</v>
      </c>
      <c r="D1214"/>
    </row>
    <row r="1215" spans="1:4">
      <c r="A1215">
        <v>599547</v>
      </c>
      <c r="B1215" t="s">
        <v>763</v>
      </c>
      <c r="C1215" s="317">
        <v>1</v>
      </c>
      <c r="D1215"/>
    </row>
    <row r="1216" spans="1:4">
      <c r="A1216">
        <v>491639</v>
      </c>
      <c r="B1216" t="s">
        <v>2400</v>
      </c>
      <c r="C1216" s="317">
        <v>1</v>
      </c>
      <c r="D1216"/>
    </row>
    <row r="1217" spans="1:4">
      <c r="A1217">
        <v>134207</v>
      </c>
      <c r="B1217" t="s">
        <v>2401</v>
      </c>
      <c r="C1217" s="317">
        <v>1</v>
      </c>
      <c r="D1217"/>
    </row>
    <row r="1218" spans="1:4">
      <c r="A1218">
        <v>512442</v>
      </c>
      <c r="B1218" t="s">
        <v>2402</v>
      </c>
      <c r="C1218" s="317">
        <v>1</v>
      </c>
      <c r="D1218"/>
    </row>
    <row r="1219" spans="1:4">
      <c r="A1219">
        <v>193781</v>
      </c>
      <c r="B1219" t="s">
        <v>2403</v>
      </c>
      <c r="C1219" s="317">
        <v>1</v>
      </c>
      <c r="D1219"/>
    </row>
    <row r="1220" spans="1:4">
      <c r="A1220">
        <v>148514</v>
      </c>
      <c r="B1220" t="s">
        <v>1971</v>
      </c>
      <c r="C1220" s="317">
        <v>1</v>
      </c>
      <c r="D1220"/>
    </row>
    <row r="1221" spans="1:4">
      <c r="A1221">
        <v>15657</v>
      </c>
      <c r="B1221" t="s">
        <v>2404</v>
      </c>
      <c r="C1221" s="317">
        <v>1</v>
      </c>
      <c r="D1221"/>
    </row>
    <row r="1222" spans="1:4">
      <c r="A1222">
        <v>148242</v>
      </c>
      <c r="B1222" t="s">
        <v>1930</v>
      </c>
      <c r="C1222" s="317">
        <v>1</v>
      </c>
      <c r="D1222"/>
    </row>
    <row r="1223" spans="1:4">
      <c r="A1223">
        <v>155140</v>
      </c>
      <c r="B1223" t="s">
        <v>336</v>
      </c>
      <c r="C1223" s="317">
        <v>1</v>
      </c>
      <c r="D1223"/>
    </row>
    <row r="1224" spans="1:4">
      <c r="A1224">
        <v>426647</v>
      </c>
      <c r="B1224" t="s">
        <v>2405</v>
      </c>
      <c r="C1224" s="317">
        <v>1</v>
      </c>
      <c r="D1224"/>
    </row>
    <row r="1225" spans="1:4">
      <c r="A1225">
        <v>374672</v>
      </c>
      <c r="B1225" t="s">
        <v>2406</v>
      </c>
      <c r="C1225" s="317">
        <v>1</v>
      </c>
      <c r="D1225"/>
    </row>
    <row r="1226" spans="1:4">
      <c r="A1226">
        <v>146741</v>
      </c>
      <c r="B1226" t="s">
        <v>2407</v>
      </c>
      <c r="C1226" s="317">
        <v>1</v>
      </c>
      <c r="D1226"/>
    </row>
    <row r="1227" spans="1:4">
      <c r="A1227">
        <v>190256</v>
      </c>
      <c r="B1227" t="s">
        <v>2408</v>
      </c>
      <c r="C1227" s="317">
        <v>1</v>
      </c>
      <c r="D1227"/>
    </row>
    <row r="1228" spans="1:4">
      <c r="A1228">
        <v>469480</v>
      </c>
      <c r="B1228" t="s">
        <v>2409</v>
      </c>
      <c r="C1228" s="317">
        <v>1</v>
      </c>
      <c r="D1228"/>
    </row>
    <row r="1229" spans="1:4">
      <c r="A1229">
        <v>519160</v>
      </c>
      <c r="B1229" t="s">
        <v>2410</v>
      </c>
      <c r="C1229" s="317">
        <v>1</v>
      </c>
      <c r="D1229"/>
    </row>
    <row r="1230" spans="1:4">
      <c r="A1230">
        <v>129098</v>
      </c>
      <c r="B1230" t="s">
        <v>2411</v>
      </c>
      <c r="C1230" s="317">
        <v>1</v>
      </c>
      <c r="D1230"/>
    </row>
    <row r="1231" spans="1:4">
      <c r="A1231">
        <v>579911</v>
      </c>
      <c r="B1231" t="s">
        <v>1894</v>
      </c>
      <c r="C1231" s="317">
        <v>1</v>
      </c>
      <c r="D1231"/>
    </row>
    <row r="1232" spans="1:4">
      <c r="A1232">
        <v>78145</v>
      </c>
      <c r="B1232" t="s">
        <v>213</v>
      </c>
      <c r="C1232" s="317">
        <v>1</v>
      </c>
      <c r="D1232"/>
    </row>
    <row r="1233" spans="1:4">
      <c r="A1233">
        <v>401801</v>
      </c>
      <c r="B1233" t="s">
        <v>2412</v>
      </c>
      <c r="C1233" s="317">
        <v>1</v>
      </c>
      <c r="D1233"/>
    </row>
    <row r="1234" spans="1:4">
      <c r="A1234">
        <v>484658</v>
      </c>
      <c r="B1234" t="s">
        <v>2413</v>
      </c>
      <c r="C1234" s="317">
        <v>1</v>
      </c>
      <c r="D1234"/>
    </row>
    <row r="1235" spans="1:4">
      <c r="A1235">
        <v>153951</v>
      </c>
      <c r="B1235" t="s">
        <v>2361</v>
      </c>
      <c r="C1235" s="317">
        <v>1</v>
      </c>
      <c r="D1235"/>
    </row>
    <row r="1236" spans="1:4">
      <c r="A1236">
        <v>55986</v>
      </c>
      <c r="B1236" t="s">
        <v>2414</v>
      </c>
      <c r="C1236" s="317">
        <v>1</v>
      </c>
      <c r="D1236"/>
    </row>
    <row r="1237" spans="1:4">
      <c r="A1237">
        <v>76033</v>
      </c>
      <c r="B1237" t="s">
        <v>2415</v>
      </c>
      <c r="C1237" s="317">
        <v>1</v>
      </c>
      <c r="D1237"/>
    </row>
    <row r="1238" spans="1:4">
      <c r="A1238">
        <v>566924</v>
      </c>
      <c r="B1238" t="s">
        <v>2416</v>
      </c>
      <c r="C1238" s="317">
        <v>1</v>
      </c>
      <c r="D1238"/>
    </row>
    <row r="1239" spans="1:4">
      <c r="A1239">
        <v>477017</v>
      </c>
      <c r="B1239" t="s">
        <v>2417</v>
      </c>
      <c r="C1239" s="317">
        <v>1</v>
      </c>
      <c r="D1239"/>
    </row>
    <row r="1240" spans="1:4">
      <c r="A1240">
        <v>268332</v>
      </c>
      <c r="B1240" t="s">
        <v>2418</v>
      </c>
      <c r="C1240" s="317">
        <v>1</v>
      </c>
      <c r="D1240"/>
    </row>
    <row r="1241" spans="1:4">
      <c r="A1241">
        <v>485549</v>
      </c>
      <c r="B1241" t="s">
        <v>2419</v>
      </c>
      <c r="C1241" s="317">
        <v>1</v>
      </c>
      <c r="D1241"/>
    </row>
    <row r="1242" spans="1:4">
      <c r="A1242">
        <v>56211</v>
      </c>
      <c r="B1242" t="s">
        <v>2420</v>
      </c>
      <c r="C1242" s="317">
        <v>1</v>
      </c>
      <c r="D1242"/>
    </row>
    <row r="1243" spans="1:4">
      <c r="A1243">
        <v>60051</v>
      </c>
      <c r="B1243" t="s">
        <v>2421</v>
      </c>
      <c r="C1243" s="317">
        <v>1</v>
      </c>
      <c r="D1243"/>
    </row>
    <row r="1244" spans="1:4">
      <c r="A1244">
        <v>542216</v>
      </c>
      <c r="B1244" t="s">
        <v>2422</v>
      </c>
      <c r="C1244" s="317">
        <v>1</v>
      </c>
      <c r="D1244"/>
    </row>
    <row r="1245" spans="1:4">
      <c r="A1245">
        <v>132546</v>
      </c>
      <c r="B1245" t="s">
        <v>2423</v>
      </c>
      <c r="C1245" s="317">
        <v>1</v>
      </c>
      <c r="D1245"/>
    </row>
    <row r="1246" spans="1:4">
      <c r="A1246">
        <v>17646</v>
      </c>
      <c r="B1246" t="s">
        <v>2424</v>
      </c>
      <c r="C1246" s="317">
        <v>1</v>
      </c>
      <c r="D1246"/>
    </row>
    <row r="1247" spans="1:4">
      <c r="A1247">
        <v>373332</v>
      </c>
      <c r="B1247" t="s">
        <v>754</v>
      </c>
      <c r="C1247" s="317">
        <v>1</v>
      </c>
      <c r="D1247"/>
    </row>
    <row r="1248" spans="1:4">
      <c r="A1248">
        <v>373357</v>
      </c>
      <c r="B1248" t="s">
        <v>2295</v>
      </c>
      <c r="C1248" s="317">
        <v>1</v>
      </c>
      <c r="D1248"/>
    </row>
    <row r="1249" spans="1:4">
      <c r="A1249">
        <v>82784</v>
      </c>
      <c r="B1249" t="s">
        <v>2425</v>
      </c>
      <c r="C1249" s="317">
        <v>1</v>
      </c>
      <c r="D1249"/>
    </row>
    <row r="1250" spans="1:4">
      <c r="A1250">
        <v>48835</v>
      </c>
      <c r="B1250" t="s">
        <v>2426</v>
      </c>
      <c r="C1250" s="317">
        <v>1</v>
      </c>
      <c r="D1250"/>
    </row>
    <row r="1251" spans="1:4">
      <c r="A1251">
        <v>572777</v>
      </c>
      <c r="B1251" t="s">
        <v>2090</v>
      </c>
      <c r="C1251" s="317">
        <v>1</v>
      </c>
      <c r="D1251"/>
    </row>
    <row r="1252" spans="1:4">
      <c r="A1252">
        <v>545309</v>
      </c>
      <c r="B1252" t="s">
        <v>1838</v>
      </c>
      <c r="C1252" s="317">
        <v>1</v>
      </c>
      <c r="D1252"/>
    </row>
    <row r="1253" spans="1:4">
      <c r="A1253">
        <v>23509</v>
      </c>
      <c r="B1253" t="s">
        <v>2096</v>
      </c>
      <c r="C1253" s="317">
        <v>1</v>
      </c>
      <c r="D1253"/>
    </row>
    <row r="1254" spans="1:4">
      <c r="A1254">
        <v>534899</v>
      </c>
      <c r="B1254" t="s">
        <v>2427</v>
      </c>
      <c r="C1254" s="317">
        <v>1</v>
      </c>
      <c r="D1254"/>
    </row>
    <row r="1255" spans="1:4">
      <c r="A1255">
        <v>76052</v>
      </c>
      <c r="B1255" t="s">
        <v>2428</v>
      </c>
      <c r="C1255" s="317">
        <v>1</v>
      </c>
      <c r="D1255"/>
    </row>
    <row r="1256" spans="1:4">
      <c r="A1256">
        <v>76043</v>
      </c>
      <c r="B1256" t="s">
        <v>2429</v>
      </c>
      <c r="C1256" s="317">
        <v>1</v>
      </c>
      <c r="D1256"/>
    </row>
    <row r="1257" spans="1:4">
      <c r="A1257">
        <v>191091</v>
      </c>
      <c r="B1257" t="s">
        <v>2175</v>
      </c>
      <c r="C1257" s="317">
        <v>1</v>
      </c>
      <c r="D1257"/>
    </row>
    <row r="1258" spans="1:4">
      <c r="A1258">
        <v>88714</v>
      </c>
      <c r="B1258" t="s">
        <v>2271</v>
      </c>
      <c r="C1258" s="317">
        <v>1</v>
      </c>
      <c r="D1258"/>
    </row>
    <row r="1259" spans="1:4">
      <c r="A1259">
        <v>472335</v>
      </c>
      <c r="B1259" t="s">
        <v>2125</v>
      </c>
      <c r="C1259" s="317">
        <v>1</v>
      </c>
      <c r="D1259"/>
    </row>
    <row r="1260" spans="1:4">
      <c r="A1260">
        <v>39643</v>
      </c>
      <c r="B1260" t="s">
        <v>2430</v>
      </c>
      <c r="C1260" s="317">
        <v>1</v>
      </c>
      <c r="D1260"/>
    </row>
    <row r="1261" spans="1:4">
      <c r="A1261">
        <v>480553</v>
      </c>
      <c r="B1261" t="s">
        <v>2431</v>
      </c>
      <c r="C1261" s="317">
        <v>1</v>
      </c>
      <c r="D1261"/>
    </row>
    <row r="1262" spans="1:4">
      <c r="A1262">
        <v>448959</v>
      </c>
      <c r="B1262" t="s">
        <v>2432</v>
      </c>
      <c r="C1262" s="317">
        <v>1</v>
      </c>
      <c r="D1262"/>
    </row>
    <row r="1263" spans="1:4">
      <c r="A1263">
        <v>552328</v>
      </c>
      <c r="B1263" t="s">
        <v>2433</v>
      </c>
      <c r="C1263" s="317">
        <v>1</v>
      </c>
      <c r="D1263"/>
    </row>
    <row r="1264" spans="1:4">
      <c r="A1264">
        <v>584066</v>
      </c>
      <c r="B1264" t="s">
        <v>2434</v>
      </c>
      <c r="C1264" s="317">
        <v>1</v>
      </c>
      <c r="D1264"/>
    </row>
    <row r="1265" spans="1:4">
      <c r="A1265">
        <v>435545</v>
      </c>
      <c r="B1265" t="s">
        <v>2435</v>
      </c>
      <c r="C1265" s="317">
        <v>1</v>
      </c>
      <c r="D1265"/>
    </row>
    <row r="1266" spans="1:4">
      <c r="A1266">
        <v>527575</v>
      </c>
      <c r="B1266" t="s">
        <v>2149</v>
      </c>
      <c r="C1266" s="317">
        <v>1</v>
      </c>
      <c r="D1266"/>
    </row>
    <row r="1267" spans="1:4">
      <c r="A1267">
        <v>549679</v>
      </c>
      <c r="B1267" t="s">
        <v>2436</v>
      </c>
      <c r="C1267" s="317">
        <v>1</v>
      </c>
      <c r="D1267"/>
    </row>
    <row r="1268" spans="1:4">
      <c r="A1268">
        <v>5944</v>
      </c>
      <c r="B1268" t="s">
        <v>2437</v>
      </c>
      <c r="C1268" s="317">
        <v>1</v>
      </c>
      <c r="D1268"/>
    </row>
    <row r="1269" spans="1:4">
      <c r="A1269">
        <v>525858</v>
      </c>
      <c r="B1269" t="s">
        <v>1700</v>
      </c>
      <c r="C1269" s="317">
        <v>1</v>
      </c>
      <c r="D1269"/>
    </row>
    <row r="1270" spans="1:4">
      <c r="A1270">
        <v>272287</v>
      </c>
      <c r="B1270" t="s">
        <v>2438</v>
      </c>
      <c r="C1270" s="317">
        <v>1</v>
      </c>
      <c r="D1270"/>
    </row>
    <row r="1271" spans="1:4">
      <c r="A1271">
        <v>524579</v>
      </c>
      <c r="B1271" t="s">
        <v>2439</v>
      </c>
      <c r="C1271" s="317">
        <v>1</v>
      </c>
      <c r="D1271"/>
    </row>
    <row r="1272" spans="1:4">
      <c r="A1272">
        <v>394835</v>
      </c>
      <c r="B1272" t="s">
        <v>2440</v>
      </c>
      <c r="C1272" s="317">
        <v>1</v>
      </c>
      <c r="D1272"/>
    </row>
    <row r="1273" spans="1:4">
      <c r="A1273">
        <v>43534</v>
      </c>
      <c r="B1273" t="s">
        <v>2441</v>
      </c>
      <c r="C1273" s="317">
        <v>1</v>
      </c>
      <c r="D1273"/>
    </row>
    <row r="1274" spans="1:4">
      <c r="A1274">
        <v>537465</v>
      </c>
      <c r="B1274" t="s">
        <v>237</v>
      </c>
      <c r="C1274" s="317">
        <v>1</v>
      </c>
      <c r="D1274"/>
    </row>
    <row r="1275" spans="1:4">
      <c r="A1275">
        <v>150601</v>
      </c>
      <c r="B1275" t="s">
        <v>2442</v>
      </c>
      <c r="C1275" s="317">
        <v>1</v>
      </c>
      <c r="D1275"/>
    </row>
    <row r="1276" spans="1:4">
      <c r="A1276">
        <v>576056</v>
      </c>
      <c r="B1276" t="s">
        <v>2443</v>
      </c>
      <c r="C1276" s="317">
        <v>1</v>
      </c>
      <c r="D1276"/>
    </row>
    <row r="1277" spans="1:4">
      <c r="A1277">
        <v>510132</v>
      </c>
      <c r="B1277" t="s">
        <v>2444</v>
      </c>
      <c r="C1277" s="317">
        <v>1</v>
      </c>
      <c r="D1277"/>
    </row>
    <row r="1278" spans="1:4">
      <c r="A1278">
        <v>501991</v>
      </c>
      <c r="B1278" t="s">
        <v>2445</v>
      </c>
      <c r="C1278" s="317">
        <v>1</v>
      </c>
      <c r="D1278"/>
    </row>
    <row r="1279" spans="1:4">
      <c r="A1279">
        <v>45341</v>
      </c>
      <c r="B1279" t="s">
        <v>2445</v>
      </c>
      <c r="C1279" s="317">
        <v>1</v>
      </c>
      <c r="D1279"/>
    </row>
    <row r="1280" spans="1:4">
      <c r="A1280">
        <v>81801</v>
      </c>
      <c r="B1280" t="s">
        <v>2446</v>
      </c>
      <c r="C1280" s="317">
        <v>1</v>
      </c>
      <c r="D1280"/>
    </row>
    <row r="1281" spans="1:4">
      <c r="A1281">
        <v>524981</v>
      </c>
      <c r="B1281" t="s">
        <v>2447</v>
      </c>
      <c r="C1281" s="317">
        <v>1</v>
      </c>
      <c r="D1281"/>
    </row>
    <row r="1282" spans="1:4">
      <c r="A1282">
        <v>583810</v>
      </c>
      <c r="B1282" t="s">
        <v>2448</v>
      </c>
      <c r="C1282" s="317">
        <v>1</v>
      </c>
      <c r="D1282"/>
    </row>
    <row r="1283" spans="1:4">
      <c r="A1283">
        <v>326293</v>
      </c>
      <c r="B1283" t="s">
        <v>2449</v>
      </c>
      <c r="C1283" s="317">
        <v>1</v>
      </c>
      <c r="D1283"/>
    </row>
    <row r="1284" spans="1:4">
      <c r="A1284">
        <v>74051</v>
      </c>
      <c r="B1284" t="s">
        <v>2450</v>
      </c>
      <c r="C1284" s="317">
        <v>1</v>
      </c>
      <c r="D1284"/>
    </row>
    <row r="1285" spans="1:4">
      <c r="A1285">
        <v>9949</v>
      </c>
      <c r="B1285" t="s">
        <v>2451</v>
      </c>
      <c r="C1285" s="317">
        <v>1</v>
      </c>
      <c r="D1285"/>
    </row>
    <row r="1286" spans="1:4">
      <c r="A1286">
        <v>415592</v>
      </c>
      <c r="B1286" t="s">
        <v>2452</v>
      </c>
      <c r="C1286" s="317">
        <v>1</v>
      </c>
      <c r="D1286"/>
    </row>
    <row r="1287" spans="1:4">
      <c r="A1287">
        <v>425423</v>
      </c>
      <c r="B1287" t="s">
        <v>2453</v>
      </c>
      <c r="C1287" s="317">
        <v>1</v>
      </c>
      <c r="D1287"/>
    </row>
    <row r="1288" spans="1:4">
      <c r="A1288">
        <v>408675</v>
      </c>
      <c r="B1288" t="s">
        <v>2454</v>
      </c>
      <c r="C1288" s="317">
        <v>1</v>
      </c>
      <c r="D1288"/>
    </row>
    <row r="1289" spans="1:4">
      <c r="A1289">
        <v>86515</v>
      </c>
      <c r="B1289" t="s">
        <v>2455</v>
      </c>
      <c r="C1289" s="317">
        <v>1</v>
      </c>
      <c r="D1289"/>
    </row>
    <row r="1290" spans="1:4">
      <c r="A1290">
        <v>525865</v>
      </c>
      <c r="B1290" t="s">
        <v>2456</v>
      </c>
      <c r="C1290" s="317">
        <v>1</v>
      </c>
      <c r="D1290"/>
    </row>
    <row r="1291" spans="1:4">
      <c r="A1291">
        <v>171520</v>
      </c>
      <c r="B1291" t="s">
        <v>2457</v>
      </c>
      <c r="C1291" s="317">
        <v>1</v>
      </c>
      <c r="D1291"/>
    </row>
    <row r="1292" spans="1:4">
      <c r="A1292">
        <v>121087</v>
      </c>
      <c r="B1292" t="s">
        <v>2458</v>
      </c>
      <c r="C1292" s="317">
        <v>1</v>
      </c>
      <c r="D1292"/>
    </row>
    <row r="1293" spans="1:4">
      <c r="A1293">
        <v>108829</v>
      </c>
      <c r="B1293" t="s">
        <v>2459</v>
      </c>
      <c r="C1293" s="317">
        <v>1</v>
      </c>
      <c r="D1293"/>
    </row>
    <row r="1294" spans="1:4">
      <c r="A1294">
        <v>524245</v>
      </c>
      <c r="B1294" t="s">
        <v>2460</v>
      </c>
      <c r="C1294" s="317">
        <v>1</v>
      </c>
      <c r="D1294"/>
    </row>
    <row r="1295" spans="1:4">
      <c r="A1295">
        <v>156637</v>
      </c>
      <c r="B1295" t="s">
        <v>2461</v>
      </c>
      <c r="C1295" s="317">
        <v>1</v>
      </c>
      <c r="D1295"/>
    </row>
    <row r="1296" spans="1:4">
      <c r="A1296">
        <v>122295</v>
      </c>
      <c r="B1296" t="s">
        <v>2280</v>
      </c>
      <c r="C1296" s="317">
        <v>1</v>
      </c>
      <c r="D1296"/>
    </row>
    <row r="1297" spans="1:4">
      <c r="A1297">
        <v>57335</v>
      </c>
      <c r="B1297" t="s">
        <v>2462</v>
      </c>
      <c r="C1297" s="317">
        <v>1</v>
      </c>
      <c r="D1297"/>
    </row>
    <row r="1298" spans="1:4">
      <c r="A1298">
        <v>538713</v>
      </c>
      <c r="B1298" t="s">
        <v>2463</v>
      </c>
      <c r="C1298" s="317">
        <v>1</v>
      </c>
      <c r="D1298"/>
    </row>
    <row r="1299" spans="1:4">
      <c r="A1299">
        <v>505693</v>
      </c>
      <c r="B1299" t="s">
        <v>2464</v>
      </c>
      <c r="C1299" s="317">
        <v>1</v>
      </c>
      <c r="D1299"/>
    </row>
    <row r="1300" spans="1:4">
      <c r="A1300">
        <v>164548</v>
      </c>
      <c r="B1300" t="s">
        <v>2413</v>
      </c>
      <c r="C1300" s="317">
        <v>1</v>
      </c>
      <c r="D1300"/>
    </row>
    <row r="1301" spans="1:4">
      <c r="A1301">
        <v>541961</v>
      </c>
      <c r="B1301" t="s">
        <v>265</v>
      </c>
      <c r="C1301" s="317">
        <v>1</v>
      </c>
      <c r="D1301"/>
    </row>
    <row r="1302" spans="1:4">
      <c r="A1302">
        <v>506756</v>
      </c>
      <c r="B1302" t="s">
        <v>2465</v>
      </c>
      <c r="C1302" s="317">
        <v>1</v>
      </c>
      <c r="D1302"/>
    </row>
    <row r="1303" spans="1:4">
      <c r="A1303">
        <v>24784</v>
      </c>
      <c r="B1303" t="s">
        <v>2466</v>
      </c>
      <c r="C1303" s="317">
        <v>1</v>
      </c>
      <c r="D1303"/>
    </row>
    <row r="1304" spans="1:4">
      <c r="A1304">
        <v>20871</v>
      </c>
      <c r="B1304" t="s">
        <v>2096</v>
      </c>
      <c r="C1304" s="317">
        <v>1</v>
      </c>
      <c r="D1304"/>
    </row>
    <row r="1305" spans="1:4">
      <c r="A1305">
        <v>102828</v>
      </c>
      <c r="B1305" t="s">
        <v>2228</v>
      </c>
      <c r="C1305" s="317">
        <v>1</v>
      </c>
      <c r="D1305"/>
    </row>
    <row r="1306" spans="1:4">
      <c r="A1306">
        <v>33480</v>
      </c>
      <c r="B1306" t="s">
        <v>2467</v>
      </c>
      <c r="C1306" s="317">
        <v>1</v>
      </c>
      <c r="D1306"/>
    </row>
    <row r="1307" spans="1:4">
      <c r="A1307">
        <v>394026</v>
      </c>
      <c r="B1307" t="s">
        <v>2468</v>
      </c>
      <c r="C1307" s="317">
        <v>1</v>
      </c>
      <c r="D1307"/>
    </row>
    <row r="1308" spans="1:4">
      <c r="A1308">
        <v>234728</v>
      </c>
      <c r="B1308" t="s">
        <v>2469</v>
      </c>
      <c r="C1308" s="317">
        <v>1</v>
      </c>
      <c r="D1308"/>
    </row>
    <row r="1309" spans="1:4">
      <c r="A1309">
        <v>5600</v>
      </c>
      <c r="B1309" t="s">
        <v>2470</v>
      </c>
      <c r="C1309" s="317">
        <v>1</v>
      </c>
      <c r="D1309"/>
    </row>
    <row r="1310" spans="1:4">
      <c r="A1310">
        <v>127866</v>
      </c>
      <c r="B1310" t="s">
        <v>2471</v>
      </c>
      <c r="C1310" s="317">
        <v>1</v>
      </c>
      <c r="D1310"/>
    </row>
    <row r="1311" spans="1:4">
      <c r="A1311">
        <v>9061</v>
      </c>
      <c r="B1311" t="s">
        <v>2472</v>
      </c>
      <c r="C1311" s="317">
        <v>1</v>
      </c>
      <c r="D1311"/>
    </row>
    <row r="1312" spans="1:4">
      <c r="A1312">
        <v>188827</v>
      </c>
      <c r="B1312" t="s">
        <v>2249</v>
      </c>
      <c r="C1312" s="317">
        <v>1</v>
      </c>
      <c r="D1312"/>
    </row>
    <row r="1313" spans="1:4">
      <c r="A1313">
        <v>164016</v>
      </c>
      <c r="B1313" t="s">
        <v>2154</v>
      </c>
      <c r="C1313" s="317">
        <v>1</v>
      </c>
      <c r="D1313"/>
    </row>
    <row r="1314" spans="1:4">
      <c r="A1314">
        <v>522039</v>
      </c>
      <c r="B1314" t="s">
        <v>2473</v>
      </c>
      <c r="C1314" s="317">
        <v>1</v>
      </c>
      <c r="D1314"/>
    </row>
    <row r="1315" spans="1:4">
      <c r="A1315">
        <v>61595</v>
      </c>
      <c r="B1315" t="s">
        <v>2474</v>
      </c>
      <c r="C1315" s="317">
        <v>1</v>
      </c>
      <c r="D1315"/>
    </row>
    <row r="1316" spans="1:4">
      <c r="A1316">
        <v>371402</v>
      </c>
      <c r="B1316" t="s">
        <v>2475</v>
      </c>
      <c r="C1316" s="317">
        <v>1</v>
      </c>
      <c r="D1316"/>
    </row>
    <row r="1317" spans="1:4">
      <c r="A1317">
        <v>461434</v>
      </c>
      <c r="B1317" t="s">
        <v>2476</v>
      </c>
      <c r="C1317" s="317">
        <v>1</v>
      </c>
      <c r="D1317"/>
    </row>
    <row r="1318" spans="1:4">
      <c r="A1318">
        <v>14844</v>
      </c>
      <c r="B1318" t="s">
        <v>2477</v>
      </c>
      <c r="C1318" s="317">
        <v>1</v>
      </c>
      <c r="D1318"/>
    </row>
    <row r="1319" spans="1:4">
      <c r="A1319">
        <v>587800</v>
      </c>
      <c r="B1319" t="s">
        <v>2478</v>
      </c>
      <c r="C1319" s="317">
        <v>1</v>
      </c>
      <c r="D1319"/>
    </row>
    <row r="1320" spans="1:4">
      <c r="A1320">
        <v>417490</v>
      </c>
      <c r="B1320" t="s">
        <v>2479</v>
      </c>
      <c r="C1320" s="317">
        <v>1</v>
      </c>
      <c r="D1320"/>
    </row>
    <row r="1321" spans="1:4">
      <c r="A1321">
        <v>512711</v>
      </c>
      <c r="B1321" t="s">
        <v>2480</v>
      </c>
      <c r="C1321" s="317">
        <v>1</v>
      </c>
      <c r="D1321"/>
    </row>
    <row r="1322" spans="1:4">
      <c r="A1322">
        <v>528502</v>
      </c>
      <c r="B1322" t="s">
        <v>2481</v>
      </c>
      <c r="C1322" s="317">
        <v>1</v>
      </c>
      <c r="D1322"/>
    </row>
    <row r="1323" spans="1:4">
      <c r="A1323">
        <v>244452</v>
      </c>
      <c r="B1323" t="s">
        <v>2482</v>
      </c>
      <c r="C1323" s="317">
        <v>1</v>
      </c>
      <c r="D1323"/>
    </row>
    <row r="1324" spans="1:4">
      <c r="A1324">
        <v>432615</v>
      </c>
      <c r="B1324" t="s">
        <v>2483</v>
      </c>
      <c r="C1324" s="317">
        <v>1</v>
      </c>
      <c r="D1324"/>
    </row>
    <row r="1325" spans="1:4">
      <c r="A1325">
        <v>406061</v>
      </c>
      <c r="B1325" t="s">
        <v>2361</v>
      </c>
      <c r="C1325" s="317">
        <v>1</v>
      </c>
      <c r="D1325"/>
    </row>
    <row r="1326" spans="1:4">
      <c r="A1326">
        <v>471441</v>
      </c>
      <c r="B1326" t="s">
        <v>2484</v>
      </c>
      <c r="C1326" s="317">
        <v>1</v>
      </c>
      <c r="D1326"/>
    </row>
    <row r="1327" spans="1:4">
      <c r="A1327">
        <v>108628</v>
      </c>
      <c r="B1327" t="s">
        <v>2485</v>
      </c>
      <c r="C1327" s="317">
        <v>1</v>
      </c>
      <c r="D1327"/>
    </row>
    <row r="1328" spans="1:4">
      <c r="A1328">
        <v>127629</v>
      </c>
      <c r="B1328" t="s">
        <v>2486</v>
      </c>
      <c r="C1328" s="317">
        <v>1</v>
      </c>
      <c r="D1328"/>
    </row>
    <row r="1329" spans="1:4">
      <c r="A1329">
        <v>195092</v>
      </c>
      <c r="B1329" t="s">
        <v>2487</v>
      </c>
      <c r="C1329" s="317">
        <v>1</v>
      </c>
      <c r="D1329"/>
    </row>
    <row r="1330" spans="1:4">
      <c r="A1330">
        <v>83154</v>
      </c>
      <c r="B1330" t="s">
        <v>2488</v>
      </c>
      <c r="C1330" s="317">
        <v>1</v>
      </c>
      <c r="D1330"/>
    </row>
    <row r="1331" spans="1:4">
      <c r="A1331">
        <v>396120</v>
      </c>
      <c r="B1331" t="s">
        <v>2419</v>
      </c>
      <c r="C1331" s="317">
        <v>1</v>
      </c>
      <c r="D1331"/>
    </row>
    <row r="1332" spans="1:4">
      <c r="A1332">
        <v>141063</v>
      </c>
      <c r="B1332" t="s">
        <v>2489</v>
      </c>
      <c r="C1332" s="317">
        <v>1</v>
      </c>
      <c r="D1332"/>
    </row>
    <row r="1333" spans="1:4">
      <c r="A1333">
        <v>540229</v>
      </c>
      <c r="B1333" t="s">
        <v>2490</v>
      </c>
      <c r="C1333" s="317">
        <v>1</v>
      </c>
      <c r="D1333"/>
    </row>
    <row r="1334" spans="1:4">
      <c r="A1334">
        <v>5976</v>
      </c>
      <c r="B1334" t="s">
        <v>2491</v>
      </c>
      <c r="C1334" s="317">
        <v>1</v>
      </c>
      <c r="D1334"/>
    </row>
    <row r="1335" spans="1:4">
      <c r="A1335">
        <v>164611</v>
      </c>
      <c r="B1335" t="s">
        <v>1956</v>
      </c>
      <c r="C1335" s="317">
        <v>1</v>
      </c>
      <c r="D1335"/>
    </row>
    <row r="1336" spans="1:4">
      <c r="A1336">
        <v>372262</v>
      </c>
      <c r="B1336" t="s">
        <v>2284</v>
      </c>
      <c r="C1336" s="317">
        <v>1</v>
      </c>
      <c r="D1336"/>
    </row>
    <row r="1337" spans="1:4">
      <c r="A1337">
        <v>564960</v>
      </c>
      <c r="B1337" t="s">
        <v>2492</v>
      </c>
      <c r="C1337" s="317">
        <v>1</v>
      </c>
      <c r="D1337"/>
    </row>
    <row r="1338" spans="1:4">
      <c r="A1338">
        <v>432994</v>
      </c>
      <c r="B1338" t="s">
        <v>2493</v>
      </c>
      <c r="C1338" s="317">
        <v>1</v>
      </c>
      <c r="D1338"/>
    </row>
    <row r="1339" spans="1:4">
      <c r="A1339">
        <v>443977</v>
      </c>
      <c r="B1339" t="s">
        <v>2494</v>
      </c>
      <c r="C1339" s="317">
        <v>1</v>
      </c>
      <c r="D1339"/>
    </row>
    <row r="1340" spans="1:4">
      <c r="A1340">
        <v>525766</v>
      </c>
      <c r="B1340" t="s">
        <v>2495</v>
      </c>
      <c r="C1340" s="317">
        <v>1</v>
      </c>
      <c r="D1340"/>
    </row>
    <row r="1341" spans="1:4">
      <c r="A1341">
        <v>525956</v>
      </c>
      <c r="B1341" t="s">
        <v>2496</v>
      </c>
      <c r="C1341" s="317">
        <v>1</v>
      </c>
      <c r="D1341"/>
    </row>
    <row r="1342" spans="1:4">
      <c r="A1342">
        <v>2205</v>
      </c>
      <c r="B1342" t="s">
        <v>2497</v>
      </c>
      <c r="C1342" s="317">
        <v>1</v>
      </c>
      <c r="D1342"/>
    </row>
    <row r="1343" spans="1:4">
      <c r="A1343">
        <v>76024</v>
      </c>
      <c r="B1343" t="s">
        <v>2415</v>
      </c>
      <c r="C1343" s="317">
        <v>1</v>
      </c>
      <c r="D1343"/>
    </row>
    <row r="1344" spans="1:4">
      <c r="A1344">
        <v>76671</v>
      </c>
      <c r="B1344" t="s">
        <v>2498</v>
      </c>
      <c r="C1344" s="317">
        <v>1</v>
      </c>
      <c r="D1344"/>
    </row>
    <row r="1345" spans="1:4">
      <c r="A1345">
        <v>118323</v>
      </c>
      <c r="B1345" t="s">
        <v>2499</v>
      </c>
      <c r="C1345" s="317">
        <v>1</v>
      </c>
      <c r="D1345"/>
    </row>
    <row r="1346" spans="1:4">
      <c r="A1346">
        <v>295329</v>
      </c>
      <c r="B1346" t="s">
        <v>2500</v>
      </c>
      <c r="C1346" s="317">
        <v>1</v>
      </c>
      <c r="D1346"/>
    </row>
    <row r="1347" spans="1:4">
      <c r="A1347">
        <v>69033</v>
      </c>
      <c r="B1347" t="s">
        <v>2501</v>
      </c>
      <c r="C1347" s="317">
        <v>1</v>
      </c>
      <c r="D1347"/>
    </row>
    <row r="1348" spans="1:4">
      <c r="A1348">
        <v>564816</v>
      </c>
      <c r="B1348" t="s">
        <v>2502</v>
      </c>
      <c r="C1348" s="317">
        <v>1</v>
      </c>
      <c r="D1348"/>
    </row>
    <row r="1349" spans="1:4">
      <c r="A1349">
        <v>469932</v>
      </c>
      <c r="B1349" t="s">
        <v>2199</v>
      </c>
      <c r="C1349" s="317">
        <v>1</v>
      </c>
      <c r="D1349"/>
    </row>
    <row r="1350" spans="1:4">
      <c r="A1350">
        <v>39854</v>
      </c>
      <c r="B1350" t="s">
        <v>2503</v>
      </c>
      <c r="C1350" s="317">
        <v>1</v>
      </c>
      <c r="D1350"/>
    </row>
    <row r="1351" spans="1:4">
      <c r="A1351">
        <v>68896</v>
      </c>
      <c r="B1351" t="s">
        <v>2504</v>
      </c>
      <c r="C1351" s="317">
        <v>1</v>
      </c>
      <c r="D1351"/>
    </row>
    <row r="1352" spans="1:4">
      <c r="A1352">
        <v>183957</v>
      </c>
      <c r="B1352" t="s">
        <v>2505</v>
      </c>
      <c r="C1352" s="317">
        <v>1</v>
      </c>
      <c r="D1352"/>
    </row>
    <row r="1353" spans="1:4">
      <c r="A1353">
        <v>152397</v>
      </c>
      <c r="B1353" t="s">
        <v>2506</v>
      </c>
      <c r="C1353" s="317">
        <v>1</v>
      </c>
      <c r="D1353"/>
    </row>
    <row r="1354" spans="1:4">
      <c r="A1354">
        <v>568077</v>
      </c>
      <c r="B1354" t="s">
        <v>2507</v>
      </c>
      <c r="C1354" s="317">
        <v>1</v>
      </c>
      <c r="D1354"/>
    </row>
    <row r="1355" spans="1:4">
      <c r="A1355">
        <v>485006</v>
      </c>
      <c r="B1355" t="s">
        <v>2508</v>
      </c>
      <c r="C1355" s="317">
        <v>1</v>
      </c>
      <c r="D1355"/>
    </row>
    <row r="1356" spans="1:4">
      <c r="A1356">
        <v>453125</v>
      </c>
      <c r="B1356" t="s">
        <v>2509</v>
      </c>
      <c r="C1356" s="317">
        <v>1</v>
      </c>
      <c r="D1356"/>
    </row>
    <row r="1357" spans="1:4">
      <c r="A1357">
        <v>29715</v>
      </c>
      <c r="B1357" t="s">
        <v>2510</v>
      </c>
      <c r="C1357" s="317">
        <v>1</v>
      </c>
      <c r="D1357"/>
    </row>
    <row r="1358" spans="1:4">
      <c r="A1358">
        <v>386020</v>
      </c>
      <c r="B1358" t="s">
        <v>2511</v>
      </c>
      <c r="C1358" s="317">
        <v>1</v>
      </c>
      <c r="D1358"/>
    </row>
    <row r="1359" spans="1:4">
      <c r="A1359">
        <v>24101</v>
      </c>
      <c r="B1359" t="s">
        <v>2164</v>
      </c>
      <c r="C1359" s="317">
        <v>1</v>
      </c>
      <c r="D1359"/>
    </row>
    <row r="1360" spans="1:4">
      <c r="A1360">
        <v>428128</v>
      </c>
      <c r="B1360" t="s">
        <v>2512</v>
      </c>
      <c r="C1360" s="317">
        <v>1</v>
      </c>
      <c r="D1360"/>
    </row>
    <row r="1361" spans="1:4">
      <c r="A1361">
        <v>17701</v>
      </c>
      <c r="B1361" t="s">
        <v>2513</v>
      </c>
      <c r="C1361" s="317">
        <v>1</v>
      </c>
      <c r="D1361"/>
    </row>
    <row r="1362" spans="1:4">
      <c r="A1362">
        <v>98469</v>
      </c>
      <c r="B1362" t="s">
        <v>2406</v>
      </c>
      <c r="C1362" s="317">
        <v>1</v>
      </c>
      <c r="D1362"/>
    </row>
    <row r="1363" spans="1:4">
      <c r="A1363">
        <v>26703</v>
      </c>
      <c r="B1363" t="s">
        <v>2514</v>
      </c>
      <c r="C1363" s="317">
        <v>1</v>
      </c>
      <c r="D1363"/>
    </row>
    <row r="1364" spans="1:4">
      <c r="A1364">
        <v>169774</v>
      </c>
      <c r="B1364" t="s">
        <v>2515</v>
      </c>
      <c r="C1364" s="317">
        <v>1</v>
      </c>
      <c r="D1364"/>
    </row>
    <row r="1365" spans="1:4">
      <c r="A1365">
        <v>35134</v>
      </c>
      <c r="B1365" t="s">
        <v>210</v>
      </c>
      <c r="C1365" s="317">
        <v>1</v>
      </c>
      <c r="D1365"/>
    </row>
    <row r="1366" spans="1:4">
      <c r="A1366">
        <v>332429</v>
      </c>
      <c r="B1366" t="s">
        <v>2516</v>
      </c>
      <c r="C1366" s="317">
        <v>1</v>
      </c>
      <c r="D1366"/>
    </row>
    <row r="1367" spans="1:4">
      <c r="A1367">
        <v>22368</v>
      </c>
      <c r="B1367" t="s">
        <v>2517</v>
      </c>
      <c r="C1367" s="317">
        <v>1</v>
      </c>
      <c r="D1367"/>
    </row>
    <row r="1368" spans="1:4">
      <c r="A1368">
        <v>463273</v>
      </c>
      <c r="B1368" t="s">
        <v>2518</v>
      </c>
      <c r="C1368" s="317">
        <v>1</v>
      </c>
      <c r="D1368"/>
    </row>
    <row r="1369" spans="1:4">
      <c r="A1369">
        <v>55620</v>
      </c>
      <c r="B1369" t="s">
        <v>2519</v>
      </c>
      <c r="C1369" s="317">
        <v>1</v>
      </c>
      <c r="D1369"/>
    </row>
    <row r="1370" spans="1:4">
      <c r="A1370">
        <v>563352</v>
      </c>
      <c r="B1370" t="s">
        <v>2520</v>
      </c>
      <c r="C1370" s="317">
        <v>1</v>
      </c>
      <c r="D1370"/>
    </row>
    <row r="1371" spans="1:4">
      <c r="A1371">
        <v>404194</v>
      </c>
      <c r="B1371" t="s">
        <v>2521</v>
      </c>
      <c r="C1371" s="317">
        <v>1</v>
      </c>
      <c r="D1371"/>
    </row>
    <row r="1372" spans="1:4">
      <c r="A1372">
        <v>378417</v>
      </c>
      <c r="B1372" t="s">
        <v>2522</v>
      </c>
      <c r="C1372" s="317">
        <v>1</v>
      </c>
      <c r="D1372"/>
    </row>
    <row r="1373" spans="1:4">
      <c r="A1373">
        <v>332445</v>
      </c>
      <c r="B1373" t="s">
        <v>2523</v>
      </c>
      <c r="C1373" s="317">
        <v>1</v>
      </c>
      <c r="D1373"/>
    </row>
    <row r="1374" spans="1:4">
      <c r="A1374">
        <v>94712</v>
      </c>
      <c r="B1374" t="s">
        <v>2524</v>
      </c>
      <c r="C1374" s="317">
        <v>1</v>
      </c>
      <c r="D1374"/>
    </row>
    <row r="1375" spans="1:4">
      <c r="A1375">
        <v>424822</v>
      </c>
      <c r="B1375" t="s">
        <v>1824</v>
      </c>
      <c r="C1375" s="317">
        <v>1</v>
      </c>
      <c r="D1375"/>
    </row>
    <row r="1376" spans="1:4">
      <c r="A1376">
        <v>215722</v>
      </c>
      <c r="B1376" t="s">
        <v>2525</v>
      </c>
      <c r="C1376" s="317">
        <v>1</v>
      </c>
      <c r="D1376"/>
    </row>
    <row r="1377" spans="1:4">
      <c r="A1377">
        <v>542043</v>
      </c>
      <c r="B1377" t="s">
        <v>2526</v>
      </c>
      <c r="C1377" s="317">
        <v>1</v>
      </c>
      <c r="D1377"/>
    </row>
    <row r="1378" spans="1:4">
      <c r="A1378">
        <v>430934</v>
      </c>
      <c r="B1378" t="s">
        <v>2527</v>
      </c>
      <c r="C1378" s="317">
        <v>1</v>
      </c>
      <c r="D1378"/>
    </row>
    <row r="1379" spans="1:4">
      <c r="A1379">
        <v>52472</v>
      </c>
      <c r="B1379" t="s">
        <v>452</v>
      </c>
      <c r="C1379" s="317">
        <v>1</v>
      </c>
      <c r="D1379"/>
    </row>
    <row r="1380" spans="1:4">
      <c r="A1380">
        <v>98525</v>
      </c>
      <c r="B1380" t="s">
        <v>2528</v>
      </c>
      <c r="C1380" s="317">
        <v>1</v>
      </c>
      <c r="D1380"/>
    </row>
    <row r="1381" spans="1:4">
      <c r="A1381">
        <v>400416</v>
      </c>
      <c r="B1381" t="s">
        <v>2529</v>
      </c>
      <c r="C1381" s="317">
        <v>1</v>
      </c>
      <c r="D1381"/>
    </row>
    <row r="1382" spans="1:4">
      <c r="A1382">
        <v>400055</v>
      </c>
      <c r="B1382" t="s">
        <v>2530</v>
      </c>
      <c r="C1382" s="317">
        <v>1</v>
      </c>
      <c r="D1382"/>
    </row>
    <row r="1383" spans="1:4">
      <c r="A1383">
        <v>176805</v>
      </c>
      <c r="B1383" t="s">
        <v>2362</v>
      </c>
      <c r="C1383" s="317">
        <v>1</v>
      </c>
      <c r="D1383"/>
    </row>
    <row r="1384" spans="1:4">
      <c r="A1384">
        <v>126503</v>
      </c>
      <c r="B1384" t="s">
        <v>2531</v>
      </c>
      <c r="C1384" s="317">
        <v>1</v>
      </c>
      <c r="D1384"/>
    </row>
    <row r="1385" spans="1:4">
      <c r="A1385">
        <v>33908</v>
      </c>
      <c r="B1385" t="s">
        <v>2532</v>
      </c>
      <c r="C1385" s="317">
        <v>1</v>
      </c>
      <c r="D1385"/>
    </row>
    <row r="1386" spans="1:4">
      <c r="A1386">
        <v>426372</v>
      </c>
      <c r="B1386" t="s">
        <v>2533</v>
      </c>
      <c r="C1386" s="317">
        <v>1</v>
      </c>
      <c r="D1386"/>
    </row>
    <row r="1387" spans="1:4">
      <c r="A1387">
        <v>595520</v>
      </c>
      <c r="B1387" t="s">
        <v>2534</v>
      </c>
      <c r="C1387" s="317">
        <v>1</v>
      </c>
      <c r="D1387"/>
    </row>
    <row r="1388" spans="1:4">
      <c r="A1388">
        <v>170943</v>
      </c>
      <c r="B1388" t="s">
        <v>2535</v>
      </c>
      <c r="C1388" s="317">
        <v>1</v>
      </c>
      <c r="D1388"/>
    </row>
    <row r="1389" spans="1:4">
      <c r="A1389">
        <v>5731</v>
      </c>
      <c r="B1389" t="s">
        <v>2197</v>
      </c>
      <c r="C1389" s="317">
        <v>1</v>
      </c>
      <c r="D1389"/>
    </row>
    <row r="1390" spans="1:4">
      <c r="A1390">
        <v>545434</v>
      </c>
      <c r="B1390" t="s">
        <v>2536</v>
      </c>
      <c r="C1390" s="317">
        <v>1</v>
      </c>
      <c r="D1390"/>
    </row>
    <row r="1391" spans="1:4">
      <c r="A1391">
        <v>580672</v>
      </c>
      <c r="B1391" t="s">
        <v>2130</v>
      </c>
      <c r="C1391" s="317">
        <v>1</v>
      </c>
      <c r="D1391"/>
    </row>
    <row r="1392" spans="1:4">
      <c r="A1392">
        <v>34778</v>
      </c>
      <c r="B1392" t="s">
        <v>2537</v>
      </c>
      <c r="C1392" s="317">
        <v>1</v>
      </c>
      <c r="D1392"/>
    </row>
    <row r="1393" spans="1:4">
      <c r="A1393">
        <v>88215</v>
      </c>
      <c r="B1393" t="s">
        <v>1999</v>
      </c>
      <c r="C1393" s="317">
        <v>1</v>
      </c>
      <c r="D1393"/>
    </row>
    <row r="1394" spans="1:4">
      <c r="A1394">
        <v>65956</v>
      </c>
      <c r="B1394" t="s">
        <v>2538</v>
      </c>
      <c r="C1394" s="317">
        <v>1</v>
      </c>
      <c r="D1394"/>
    </row>
    <row r="1395" spans="1:4">
      <c r="A1395">
        <v>139253</v>
      </c>
      <c r="B1395" t="s">
        <v>2539</v>
      </c>
      <c r="C1395" s="317">
        <v>1</v>
      </c>
      <c r="D1395"/>
    </row>
    <row r="1396" spans="1:4">
      <c r="A1396">
        <v>426573</v>
      </c>
      <c r="B1396" t="s">
        <v>2540</v>
      </c>
      <c r="C1396" s="317">
        <v>1</v>
      </c>
      <c r="D1396"/>
    </row>
    <row r="1397" spans="1:4">
      <c r="A1397">
        <v>106004</v>
      </c>
      <c r="B1397" t="s">
        <v>2541</v>
      </c>
      <c r="C1397" s="317">
        <v>1</v>
      </c>
      <c r="D1397"/>
    </row>
    <row r="1398" spans="1:4">
      <c r="A1398">
        <v>126326</v>
      </c>
      <c r="B1398" t="s">
        <v>2325</v>
      </c>
      <c r="C1398" s="317">
        <v>1</v>
      </c>
      <c r="D1398"/>
    </row>
    <row r="1399" spans="1:4">
      <c r="A1399">
        <v>435160</v>
      </c>
      <c r="B1399" t="s">
        <v>1822</v>
      </c>
      <c r="C1399" s="317">
        <v>1</v>
      </c>
      <c r="D1399"/>
    </row>
    <row r="1400" spans="1:4">
      <c r="A1400">
        <v>471438</v>
      </c>
      <c r="B1400" t="s">
        <v>2542</v>
      </c>
      <c r="C1400" s="317">
        <v>1</v>
      </c>
      <c r="D1400"/>
    </row>
    <row r="1401" spans="1:4">
      <c r="A1401">
        <v>591663</v>
      </c>
      <c r="B1401" t="s">
        <v>2543</v>
      </c>
      <c r="C1401" s="317">
        <v>1</v>
      </c>
      <c r="D1401"/>
    </row>
    <row r="1402" spans="1:4">
      <c r="A1402">
        <v>80897</v>
      </c>
      <c r="B1402" t="s">
        <v>2544</v>
      </c>
      <c r="C1402" s="317">
        <v>1</v>
      </c>
      <c r="D1402"/>
    </row>
    <row r="1403" spans="1:4">
      <c r="A1403">
        <v>420456</v>
      </c>
      <c r="B1403" t="s">
        <v>2545</v>
      </c>
      <c r="C1403" s="317">
        <v>1</v>
      </c>
      <c r="D1403"/>
    </row>
    <row r="1404" spans="1:4">
      <c r="A1404">
        <v>149815</v>
      </c>
      <c r="B1404" t="s">
        <v>2546</v>
      </c>
      <c r="C1404" s="317">
        <v>1</v>
      </c>
      <c r="D1404"/>
    </row>
    <row r="1405" spans="1:4">
      <c r="A1405">
        <v>502687</v>
      </c>
      <c r="B1405" t="s">
        <v>2547</v>
      </c>
      <c r="C1405" s="317">
        <v>1</v>
      </c>
      <c r="D1405"/>
    </row>
    <row r="1406" spans="1:4">
      <c r="A1406">
        <v>68437</v>
      </c>
      <c r="B1406" t="s">
        <v>2548</v>
      </c>
      <c r="C1406" s="317">
        <v>1</v>
      </c>
      <c r="D1406"/>
    </row>
    <row r="1407" spans="1:4">
      <c r="A1407">
        <v>370007</v>
      </c>
      <c r="B1407" t="s">
        <v>2549</v>
      </c>
      <c r="C1407" s="317">
        <v>1</v>
      </c>
      <c r="D1407"/>
    </row>
    <row r="1408" spans="1:4">
      <c r="A1408">
        <v>399733</v>
      </c>
      <c r="B1408" t="s">
        <v>2550</v>
      </c>
      <c r="C1408" s="317">
        <v>1</v>
      </c>
      <c r="D1408"/>
    </row>
    <row r="1409" spans="1:4">
      <c r="A1409">
        <v>554470</v>
      </c>
      <c r="B1409" t="s">
        <v>2551</v>
      </c>
      <c r="C1409" s="317">
        <v>1</v>
      </c>
      <c r="D1409"/>
    </row>
    <row r="1410" spans="1:4">
      <c r="A1410">
        <v>371186</v>
      </c>
      <c r="B1410" t="s">
        <v>2552</v>
      </c>
      <c r="C1410" s="317">
        <v>1</v>
      </c>
      <c r="D1410"/>
    </row>
    <row r="1411" spans="1:4">
      <c r="A1411">
        <v>467727</v>
      </c>
      <c r="B1411" t="s">
        <v>2553</v>
      </c>
      <c r="C1411" s="317">
        <v>1</v>
      </c>
      <c r="D1411"/>
    </row>
    <row r="1412" spans="1:4">
      <c r="A1412">
        <v>455222</v>
      </c>
      <c r="B1412" t="s">
        <v>2554</v>
      </c>
      <c r="C1412" s="317">
        <v>1</v>
      </c>
      <c r="D1412"/>
    </row>
    <row r="1413" spans="1:4">
      <c r="A1413">
        <v>178447</v>
      </c>
      <c r="B1413" t="s">
        <v>2555</v>
      </c>
      <c r="C1413" s="317">
        <v>1</v>
      </c>
      <c r="D1413"/>
    </row>
    <row r="1414" spans="1:4">
      <c r="A1414">
        <v>563799</v>
      </c>
      <c r="B1414" t="s">
        <v>2556</v>
      </c>
      <c r="C1414" s="317">
        <v>1</v>
      </c>
      <c r="D1414"/>
    </row>
    <row r="1415" spans="1:4">
      <c r="A1415">
        <v>583888</v>
      </c>
      <c r="B1415" t="s">
        <v>2557</v>
      </c>
      <c r="C1415" s="317">
        <v>1</v>
      </c>
      <c r="D1415"/>
    </row>
    <row r="1416" spans="1:4">
      <c r="A1416">
        <v>106006</v>
      </c>
      <c r="B1416" t="s">
        <v>2558</v>
      </c>
      <c r="C1416" s="317">
        <v>1</v>
      </c>
      <c r="D1416"/>
    </row>
    <row r="1417" spans="1:4">
      <c r="A1417">
        <v>486750</v>
      </c>
      <c r="B1417" t="s">
        <v>2327</v>
      </c>
      <c r="C1417" s="317">
        <v>1</v>
      </c>
      <c r="D1417"/>
    </row>
    <row r="1418" spans="1:4">
      <c r="A1418">
        <v>404426</v>
      </c>
      <c r="B1418" t="s">
        <v>2559</v>
      </c>
      <c r="C1418" s="317">
        <v>1</v>
      </c>
      <c r="D1418"/>
    </row>
    <row r="1419" spans="1:4">
      <c r="A1419">
        <v>34477</v>
      </c>
      <c r="B1419" t="s">
        <v>2560</v>
      </c>
      <c r="C1419" s="317">
        <v>1</v>
      </c>
      <c r="D1419"/>
    </row>
    <row r="1420" spans="1:4">
      <c r="A1420">
        <v>134374</v>
      </c>
      <c r="B1420" t="s">
        <v>1962</v>
      </c>
      <c r="C1420" s="317">
        <v>1</v>
      </c>
      <c r="D1420"/>
    </row>
    <row r="1421" spans="1:4">
      <c r="A1421">
        <v>94342</v>
      </c>
      <c r="B1421" t="s">
        <v>2311</v>
      </c>
      <c r="C1421" s="317">
        <v>1</v>
      </c>
      <c r="D1421"/>
    </row>
    <row r="1422" spans="1:4">
      <c r="A1422">
        <v>544999</v>
      </c>
      <c r="B1422" t="s">
        <v>1934</v>
      </c>
      <c r="C1422" s="317">
        <v>1</v>
      </c>
      <c r="D1422"/>
    </row>
    <row r="1423" spans="1:4">
      <c r="A1423">
        <v>392390</v>
      </c>
      <c r="B1423" t="s">
        <v>2561</v>
      </c>
      <c r="C1423" s="317">
        <v>1</v>
      </c>
      <c r="D1423"/>
    </row>
    <row r="1424" spans="1:4">
      <c r="A1424">
        <v>80456</v>
      </c>
      <c r="B1424" t="s">
        <v>2562</v>
      </c>
      <c r="C1424" s="317">
        <v>1</v>
      </c>
      <c r="D1424"/>
    </row>
    <row r="1425" spans="1:4">
      <c r="A1425">
        <v>371651</v>
      </c>
      <c r="B1425" t="s">
        <v>2563</v>
      </c>
      <c r="C1425" s="317">
        <v>1</v>
      </c>
      <c r="D1425"/>
    </row>
    <row r="1426" spans="1:4">
      <c r="A1426">
        <v>26571</v>
      </c>
      <c r="B1426" t="s">
        <v>2564</v>
      </c>
      <c r="C1426" s="317">
        <v>1</v>
      </c>
      <c r="D1426"/>
    </row>
    <row r="1427" spans="1:4">
      <c r="A1427">
        <v>402664</v>
      </c>
      <c r="B1427" t="s">
        <v>2565</v>
      </c>
      <c r="C1427" s="317">
        <v>1</v>
      </c>
      <c r="D1427"/>
    </row>
    <row r="1428" spans="1:4">
      <c r="A1428">
        <v>471354</v>
      </c>
      <c r="B1428" t="s">
        <v>2498</v>
      </c>
      <c r="C1428" s="317">
        <v>1</v>
      </c>
      <c r="D1428"/>
    </row>
    <row r="1429" spans="1:4">
      <c r="A1429">
        <v>39665</v>
      </c>
      <c r="B1429" t="s">
        <v>2566</v>
      </c>
      <c r="C1429" s="317">
        <v>1</v>
      </c>
      <c r="D1429"/>
    </row>
    <row r="1430" spans="1:4">
      <c r="A1430">
        <v>435073</v>
      </c>
      <c r="B1430" t="s">
        <v>2567</v>
      </c>
      <c r="C1430" s="317">
        <v>1</v>
      </c>
      <c r="D1430"/>
    </row>
    <row r="1431" spans="1:4">
      <c r="A1431">
        <v>93310</v>
      </c>
      <c r="B1431" t="s">
        <v>2568</v>
      </c>
      <c r="C1431" s="317">
        <v>1</v>
      </c>
      <c r="D1431"/>
    </row>
    <row r="1432" spans="1:4">
      <c r="A1432">
        <v>5812</v>
      </c>
      <c r="B1432" t="s">
        <v>2285</v>
      </c>
      <c r="C1432" s="317">
        <v>1</v>
      </c>
      <c r="D1432"/>
    </row>
    <row r="1433" spans="1:4">
      <c r="A1433">
        <v>405369</v>
      </c>
      <c r="B1433" t="s">
        <v>2107</v>
      </c>
      <c r="C1433" s="317">
        <v>1</v>
      </c>
      <c r="D1433"/>
    </row>
    <row r="1434" spans="1:4">
      <c r="A1434">
        <v>73551</v>
      </c>
      <c r="B1434" t="s">
        <v>2569</v>
      </c>
      <c r="C1434" s="317">
        <v>1</v>
      </c>
      <c r="D1434"/>
    </row>
    <row r="1435" spans="1:4">
      <c r="A1435">
        <v>140156</v>
      </c>
      <c r="B1435" t="s">
        <v>2570</v>
      </c>
      <c r="C1435" s="317">
        <v>1</v>
      </c>
      <c r="D1435"/>
    </row>
    <row r="1436" spans="1:4">
      <c r="A1436">
        <v>408571</v>
      </c>
      <c r="B1436" t="s">
        <v>2571</v>
      </c>
      <c r="C1436" s="317">
        <v>1</v>
      </c>
      <c r="D1436"/>
    </row>
    <row r="1437" spans="1:4">
      <c r="A1437">
        <v>401828</v>
      </c>
      <c r="B1437" t="s">
        <v>2572</v>
      </c>
      <c r="C1437" s="317">
        <v>1</v>
      </c>
      <c r="D1437"/>
    </row>
    <row r="1438" spans="1:4">
      <c r="A1438">
        <v>453878</v>
      </c>
      <c r="B1438" t="s">
        <v>2573</v>
      </c>
      <c r="C1438" s="317">
        <v>1</v>
      </c>
      <c r="D1438"/>
    </row>
    <row r="1439" spans="1:4">
      <c r="A1439">
        <v>484857</v>
      </c>
      <c r="B1439" t="s">
        <v>2574</v>
      </c>
      <c r="C1439" s="317">
        <v>1</v>
      </c>
      <c r="D1439"/>
    </row>
    <row r="1440" spans="1:4">
      <c r="A1440">
        <v>545663</v>
      </c>
      <c r="B1440" t="s">
        <v>2575</v>
      </c>
      <c r="C1440" s="317">
        <v>1</v>
      </c>
      <c r="D1440"/>
    </row>
    <row r="1441" spans="1:4">
      <c r="A1441">
        <v>42298</v>
      </c>
      <c r="B1441" t="s">
        <v>2060</v>
      </c>
      <c r="C1441" s="317">
        <v>1</v>
      </c>
      <c r="D1441"/>
    </row>
    <row r="1442" spans="1:4">
      <c r="A1442">
        <v>400267</v>
      </c>
      <c r="B1442" t="s">
        <v>2302</v>
      </c>
      <c r="C1442" s="317">
        <v>1</v>
      </c>
      <c r="D1442"/>
    </row>
    <row r="1443" spans="1:4">
      <c r="A1443">
        <v>1009</v>
      </c>
      <c r="B1443" t="s">
        <v>2576</v>
      </c>
      <c r="C1443" s="317">
        <v>1</v>
      </c>
      <c r="D1443"/>
    </row>
    <row r="1444" spans="1:4">
      <c r="A1444">
        <v>7205</v>
      </c>
      <c r="B1444" t="s">
        <v>1767</v>
      </c>
      <c r="C1444" s="317">
        <v>1</v>
      </c>
      <c r="D1444"/>
    </row>
    <row r="1445" spans="1:4">
      <c r="A1445">
        <v>513123</v>
      </c>
      <c r="B1445" t="s">
        <v>2070</v>
      </c>
      <c r="C1445" s="317">
        <v>1</v>
      </c>
      <c r="D1445"/>
    </row>
    <row r="1446" spans="1:4">
      <c r="A1446">
        <v>100254</v>
      </c>
      <c r="B1446" t="s">
        <v>2577</v>
      </c>
      <c r="C1446" s="317">
        <v>1</v>
      </c>
      <c r="D1446"/>
    </row>
    <row r="1447" spans="1:4">
      <c r="A1447">
        <v>380262</v>
      </c>
      <c r="B1447" t="s">
        <v>2578</v>
      </c>
      <c r="C1447" s="317">
        <v>1</v>
      </c>
      <c r="D1447"/>
    </row>
    <row r="1448" spans="1:4">
      <c r="A1448">
        <v>106383</v>
      </c>
      <c r="B1448" t="s">
        <v>2579</v>
      </c>
      <c r="C1448" s="317">
        <v>1</v>
      </c>
      <c r="D1448"/>
    </row>
    <row r="1449" spans="1:4">
      <c r="A1449">
        <v>36205</v>
      </c>
      <c r="B1449" t="s">
        <v>2580</v>
      </c>
      <c r="C1449" s="317">
        <v>1</v>
      </c>
      <c r="D1449"/>
    </row>
    <row r="1450" spans="1:4">
      <c r="A1450">
        <v>420497</v>
      </c>
      <c r="B1450" t="s">
        <v>188</v>
      </c>
      <c r="C1450" s="317">
        <v>1</v>
      </c>
      <c r="D1450"/>
    </row>
    <row r="1451" spans="1:4">
      <c r="A1451">
        <v>79142</v>
      </c>
      <c r="B1451" t="s">
        <v>2581</v>
      </c>
      <c r="C1451" s="317">
        <v>1</v>
      </c>
      <c r="D1451"/>
    </row>
    <row r="1452" spans="1:4">
      <c r="A1452">
        <v>7192</v>
      </c>
      <c r="B1452" t="s">
        <v>370</v>
      </c>
      <c r="C1452" s="317">
        <v>1</v>
      </c>
      <c r="D1452"/>
    </row>
    <row r="1453" spans="1:4">
      <c r="A1453">
        <v>189274</v>
      </c>
      <c r="B1453" t="s">
        <v>574</v>
      </c>
      <c r="C1453" s="317">
        <v>1</v>
      </c>
      <c r="D1453"/>
    </row>
    <row r="1454" spans="1:4">
      <c r="A1454">
        <v>69682</v>
      </c>
      <c r="B1454" t="s">
        <v>2582</v>
      </c>
      <c r="C1454" s="317">
        <v>1</v>
      </c>
      <c r="D1454"/>
    </row>
    <row r="1455" spans="1:4">
      <c r="A1455">
        <v>38525</v>
      </c>
      <c r="B1455" t="s">
        <v>2077</v>
      </c>
      <c r="C1455" s="317">
        <v>1</v>
      </c>
      <c r="D1455"/>
    </row>
    <row r="1456" spans="1:4">
      <c r="A1456">
        <v>566380</v>
      </c>
      <c r="B1456" t="s">
        <v>2583</v>
      </c>
      <c r="C1456" s="317">
        <v>1</v>
      </c>
      <c r="D1456"/>
    </row>
    <row r="1457" spans="1:4">
      <c r="A1457">
        <v>84921</v>
      </c>
      <c r="B1457" t="s">
        <v>1900</v>
      </c>
      <c r="C1457" s="317">
        <v>1</v>
      </c>
      <c r="D1457"/>
    </row>
    <row r="1458" spans="1:4">
      <c r="A1458">
        <v>64543</v>
      </c>
      <c r="B1458" t="s">
        <v>63</v>
      </c>
      <c r="C1458" s="317">
        <v>1</v>
      </c>
      <c r="D1458"/>
    </row>
    <row r="1459" spans="1:4">
      <c r="A1459">
        <v>40990</v>
      </c>
      <c r="B1459" t="s">
        <v>2584</v>
      </c>
      <c r="C1459" s="317">
        <v>1</v>
      </c>
      <c r="D1459"/>
    </row>
    <row r="1460" spans="1:4">
      <c r="A1460">
        <v>186085</v>
      </c>
      <c r="B1460" t="s">
        <v>2133</v>
      </c>
      <c r="C1460" s="317">
        <v>1</v>
      </c>
      <c r="D1460"/>
    </row>
    <row r="1461" spans="1:4">
      <c r="A1461">
        <v>86414</v>
      </c>
      <c r="B1461" t="s">
        <v>2237</v>
      </c>
      <c r="C1461" s="317">
        <v>1</v>
      </c>
      <c r="D1461"/>
    </row>
    <row r="1462" spans="1:4">
      <c r="A1462">
        <v>477607</v>
      </c>
      <c r="B1462" t="s">
        <v>2230</v>
      </c>
      <c r="C1462" s="317">
        <v>1</v>
      </c>
      <c r="D1462"/>
    </row>
    <row r="1463" spans="1:4">
      <c r="A1463">
        <v>436410</v>
      </c>
      <c r="B1463" t="s">
        <v>2585</v>
      </c>
      <c r="C1463" s="317">
        <v>1</v>
      </c>
      <c r="D1463"/>
    </row>
    <row r="1464" spans="1:4">
      <c r="A1464">
        <v>102869</v>
      </c>
      <c r="B1464" t="s">
        <v>1831</v>
      </c>
      <c r="C1464" s="317">
        <v>1</v>
      </c>
      <c r="D1464"/>
    </row>
    <row r="1465" spans="1:4">
      <c r="A1465">
        <v>586278</v>
      </c>
      <c r="B1465" t="s">
        <v>2586</v>
      </c>
      <c r="C1465" s="317">
        <v>1</v>
      </c>
      <c r="D1465"/>
    </row>
    <row r="1466" spans="1:4">
      <c r="A1466">
        <v>189938</v>
      </c>
      <c r="B1466" t="s">
        <v>39</v>
      </c>
      <c r="C1466" s="317">
        <v>1</v>
      </c>
      <c r="D1466"/>
    </row>
    <row r="1467" spans="1:4">
      <c r="A1467">
        <v>163246</v>
      </c>
      <c r="B1467" t="s">
        <v>2587</v>
      </c>
      <c r="C1467" s="317">
        <v>1</v>
      </c>
      <c r="D1467"/>
    </row>
    <row r="1468" spans="1:4">
      <c r="A1468">
        <v>557134</v>
      </c>
      <c r="B1468" t="s">
        <v>2588</v>
      </c>
      <c r="C1468" s="317">
        <v>1</v>
      </c>
      <c r="D1468"/>
    </row>
    <row r="1469" spans="1:4">
      <c r="A1469">
        <v>156940</v>
      </c>
      <c r="B1469" t="s">
        <v>1919</v>
      </c>
      <c r="C1469" s="317">
        <v>1</v>
      </c>
      <c r="D1469"/>
    </row>
    <row r="1470" spans="1:4">
      <c r="A1470">
        <v>39801</v>
      </c>
      <c r="B1470" t="s">
        <v>2589</v>
      </c>
      <c r="C1470" s="317">
        <v>1</v>
      </c>
      <c r="D1470"/>
    </row>
    <row r="1471" spans="1:4">
      <c r="A1471">
        <v>90181</v>
      </c>
      <c r="B1471" t="s">
        <v>2590</v>
      </c>
      <c r="C1471" s="317">
        <v>1</v>
      </c>
      <c r="D1471"/>
    </row>
    <row r="1472" spans="1:4">
      <c r="A1472">
        <v>511545</v>
      </c>
      <c r="B1472" t="s">
        <v>284</v>
      </c>
      <c r="C1472" s="317">
        <v>1</v>
      </c>
      <c r="D1472"/>
    </row>
    <row r="1473" spans="1:4">
      <c r="A1473">
        <v>496193</v>
      </c>
      <c r="B1473" t="s">
        <v>2591</v>
      </c>
      <c r="C1473" s="317">
        <v>1</v>
      </c>
      <c r="D1473"/>
    </row>
    <row r="1474" spans="1:4">
      <c r="A1474">
        <v>190421</v>
      </c>
      <c r="B1474" t="s">
        <v>2291</v>
      </c>
      <c r="C1474" s="317">
        <v>1</v>
      </c>
      <c r="D1474"/>
    </row>
    <row r="1475" spans="1:4">
      <c r="A1475">
        <v>455389</v>
      </c>
      <c r="B1475" t="s">
        <v>2592</v>
      </c>
      <c r="C1475" s="317">
        <v>1</v>
      </c>
      <c r="D1475"/>
    </row>
    <row r="1476" spans="1:4">
      <c r="A1476">
        <v>495686</v>
      </c>
      <c r="B1476" t="s">
        <v>2135</v>
      </c>
      <c r="C1476" s="317">
        <v>1</v>
      </c>
      <c r="D1476"/>
    </row>
    <row r="1477" spans="1:4">
      <c r="A1477">
        <v>66190</v>
      </c>
      <c r="B1477" t="s">
        <v>2588</v>
      </c>
      <c r="C1477" s="317">
        <v>1</v>
      </c>
      <c r="D1477"/>
    </row>
    <row r="1478" spans="1:4">
      <c r="A1478">
        <v>97690</v>
      </c>
      <c r="B1478" t="s">
        <v>2593</v>
      </c>
      <c r="C1478" s="317">
        <v>1</v>
      </c>
      <c r="D1478"/>
    </row>
    <row r="1479" spans="1:4">
      <c r="A1479">
        <v>445238</v>
      </c>
      <c r="B1479" t="s">
        <v>39</v>
      </c>
      <c r="C1479" s="317">
        <v>1</v>
      </c>
      <c r="D1479"/>
    </row>
    <row r="1480" spans="1:4">
      <c r="A1480">
        <v>402999</v>
      </c>
      <c r="B1480" t="s">
        <v>2594</v>
      </c>
      <c r="C1480" s="317">
        <v>1</v>
      </c>
      <c r="D1480"/>
    </row>
    <row r="1481" spans="1:4">
      <c r="A1481">
        <v>167547</v>
      </c>
      <c r="B1481" t="s">
        <v>2595</v>
      </c>
      <c r="C1481" s="317">
        <v>1</v>
      </c>
      <c r="D1481"/>
    </row>
    <row r="1482" spans="1:4">
      <c r="A1482">
        <v>5064</v>
      </c>
      <c r="B1482" t="s">
        <v>2596</v>
      </c>
      <c r="C1482" s="317">
        <v>1</v>
      </c>
      <c r="D1482"/>
    </row>
    <row r="1483" spans="1:4">
      <c r="A1483">
        <v>92199</v>
      </c>
      <c r="B1483" t="s">
        <v>47</v>
      </c>
      <c r="C1483" s="317">
        <v>1</v>
      </c>
      <c r="D1483"/>
    </row>
    <row r="1484" spans="1:4">
      <c r="A1484">
        <v>452310</v>
      </c>
      <c r="B1484" t="s">
        <v>1794</v>
      </c>
      <c r="C1484" s="317">
        <v>1</v>
      </c>
      <c r="D1484"/>
    </row>
    <row r="1485" spans="1:4">
      <c r="A1485">
        <v>446922</v>
      </c>
      <c r="B1485" t="s">
        <v>2356</v>
      </c>
      <c r="C1485" s="317">
        <v>1</v>
      </c>
      <c r="D1485"/>
    </row>
    <row r="1486" spans="1:4">
      <c r="A1486">
        <v>162032</v>
      </c>
      <c r="B1486" t="s">
        <v>2221</v>
      </c>
      <c r="C1486" s="317">
        <v>1</v>
      </c>
      <c r="D1486"/>
    </row>
    <row r="1487" spans="1:4">
      <c r="A1487">
        <v>16318</v>
      </c>
      <c r="B1487" t="s">
        <v>1731</v>
      </c>
      <c r="C1487" s="317">
        <v>1</v>
      </c>
      <c r="D1487"/>
    </row>
    <row r="1488" spans="1:4">
      <c r="A1488">
        <v>92188</v>
      </c>
      <c r="B1488" t="s">
        <v>47</v>
      </c>
      <c r="C1488" s="317">
        <v>1</v>
      </c>
      <c r="D1488"/>
    </row>
    <row r="1489" spans="1:4">
      <c r="A1489">
        <v>161968</v>
      </c>
      <c r="B1489" t="s">
        <v>2221</v>
      </c>
      <c r="C1489" s="317">
        <v>1</v>
      </c>
      <c r="D1489"/>
    </row>
    <row r="1490" spans="1:4">
      <c r="A1490">
        <v>575373</v>
      </c>
      <c r="B1490" t="s">
        <v>1703</v>
      </c>
      <c r="C1490" s="317">
        <v>1</v>
      </c>
      <c r="D1490"/>
    </row>
    <row r="1491" spans="1:4">
      <c r="A1491">
        <v>561237</v>
      </c>
      <c r="B1491" t="s">
        <v>2597</v>
      </c>
      <c r="C1491" s="317">
        <v>1</v>
      </c>
      <c r="D1491"/>
    </row>
    <row r="1492" spans="1:4">
      <c r="A1492">
        <v>500681</v>
      </c>
      <c r="B1492" t="s">
        <v>2598</v>
      </c>
      <c r="C1492" s="317">
        <v>1</v>
      </c>
      <c r="D1492"/>
    </row>
    <row r="1493" spans="1:4">
      <c r="A1493">
        <v>422860</v>
      </c>
      <c r="B1493" t="s">
        <v>2599</v>
      </c>
      <c r="C1493" s="317">
        <v>0.99</v>
      </c>
      <c r="D1493"/>
    </row>
    <row r="1494" spans="1:4">
      <c r="A1494">
        <v>60039</v>
      </c>
      <c r="B1494" t="s">
        <v>563</v>
      </c>
      <c r="C1494" s="317">
        <v>0.99</v>
      </c>
      <c r="D1494"/>
    </row>
    <row r="1495" spans="1:4">
      <c r="A1495">
        <v>119058</v>
      </c>
      <c r="B1495" t="s">
        <v>2600</v>
      </c>
      <c r="C1495" s="317">
        <v>0.91</v>
      </c>
      <c r="D1495"/>
    </row>
    <row r="1496" spans="1:4">
      <c r="A1496">
        <v>97917</v>
      </c>
      <c r="B1496" t="s">
        <v>2601</v>
      </c>
      <c r="C1496" s="317">
        <v>0.84</v>
      </c>
      <c r="D1496"/>
    </row>
    <row r="1497" spans="1:4">
      <c r="A1497">
        <v>437767</v>
      </c>
      <c r="B1497" t="s">
        <v>2602</v>
      </c>
      <c r="C1497" s="317">
        <v>0.84</v>
      </c>
      <c r="D1497"/>
    </row>
    <row r="1498" spans="1:4">
      <c r="A1498">
        <v>174947</v>
      </c>
      <c r="B1498" t="s">
        <v>2603</v>
      </c>
      <c r="C1498" s="317">
        <v>0.84</v>
      </c>
      <c r="D1498"/>
    </row>
    <row r="1499" spans="1:4">
      <c r="A1499">
        <v>23230</v>
      </c>
      <c r="B1499" t="s">
        <v>2604</v>
      </c>
      <c r="C1499" s="317">
        <v>0.8</v>
      </c>
      <c r="D1499"/>
    </row>
    <row r="1500" spans="1:4">
      <c r="A1500">
        <v>333882</v>
      </c>
      <c r="B1500" t="s">
        <v>2605</v>
      </c>
      <c r="C1500" s="317">
        <v>0.77</v>
      </c>
      <c r="D1500"/>
    </row>
    <row r="1501" spans="1:4">
      <c r="A1501">
        <v>17240</v>
      </c>
      <c r="B1501" t="s">
        <v>2606</v>
      </c>
      <c r="C1501" s="317">
        <v>0.70599999999999996</v>
      </c>
      <c r="D1501"/>
    </row>
    <row r="1502" spans="1:4">
      <c r="A1502">
        <v>94383</v>
      </c>
      <c r="B1502" t="s">
        <v>2311</v>
      </c>
      <c r="C1502" s="317">
        <v>0.7</v>
      </c>
      <c r="D1502"/>
    </row>
    <row r="1503" spans="1:4">
      <c r="A1503">
        <v>172060</v>
      </c>
      <c r="B1503" t="s">
        <v>2607</v>
      </c>
      <c r="C1503" s="317">
        <v>0.7</v>
      </c>
      <c r="D1503"/>
    </row>
    <row r="1504" spans="1:4">
      <c r="A1504">
        <v>1549</v>
      </c>
      <c r="B1504" t="s">
        <v>2497</v>
      </c>
      <c r="C1504" s="317">
        <v>0.63</v>
      </c>
      <c r="D1504"/>
    </row>
    <row r="1505" spans="1:4">
      <c r="A1505">
        <v>23993</v>
      </c>
      <c r="B1505" t="s">
        <v>2608</v>
      </c>
      <c r="C1505" s="317">
        <v>0.63</v>
      </c>
      <c r="D1505"/>
    </row>
    <row r="1506" spans="1:4">
      <c r="A1506">
        <v>3750</v>
      </c>
      <c r="B1506" t="s">
        <v>2609</v>
      </c>
      <c r="C1506" s="317">
        <v>0.6</v>
      </c>
      <c r="D1506"/>
    </row>
    <row r="1507" spans="1:4">
      <c r="A1507">
        <v>486421</v>
      </c>
      <c r="B1507" t="s">
        <v>2610</v>
      </c>
      <c r="C1507" s="317">
        <v>0.56000000000000005</v>
      </c>
      <c r="D1507"/>
    </row>
    <row r="1508" spans="1:4">
      <c r="A1508">
        <v>448688</v>
      </c>
      <c r="B1508" t="s">
        <v>2611</v>
      </c>
      <c r="C1508" s="317">
        <v>0.56000000000000005</v>
      </c>
      <c r="D1508"/>
    </row>
    <row r="1509" spans="1:4">
      <c r="A1509">
        <v>143908</v>
      </c>
      <c r="B1509" t="s">
        <v>2158</v>
      </c>
      <c r="C1509" s="317">
        <v>0.53</v>
      </c>
      <c r="D1509"/>
    </row>
    <row r="1510" spans="1:4">
      <c r="A1510">
        <v>176147</v>
      </c>
      <c r="B1510" t="s">
        <v>2475</v>
      </c>
      <c r="C1510" s="317">
        <v>0.5</v>
      </c>
      <c r="D1510"/>
    </row>
    <row r="1511" spans="1:4">
      <c r="A1511">
        <v>409257</v>
      </c>
      <c r="B1511" t="s">
        <v>2612</v>
      </c>
      <c r="C1511" s="317">
        <v>0.49</v>
      </c>
      <c r="D1511"/>
    </row>
    <row r="1512" spans="1:4">
      <c r="A1512">
        <v>599494</v>
      </c>
      <c r="B1512" t="s">
        <v>2613</v>
      </c>
      <c r="C1512" s="317">
        <v>0.42</v>
      </c>
      <c r="D1512"/>
    </row>
    <row r="1513" spans="1:4">
      <c r="A1513">
        <v>48295</v>
      </c>
      <c r="B1513" t="s">
        <v>2614</v>
      </c>
      <c r="C1513" s="317">
        <v>0.35000000000000003</v>
      </c>
      <c r="D1513"/>
    </row>
    <row r="1514" spans="1:4">
      <c r="A1514">
        <v>57529</v>
      </c>
      <c r="B1514" t="s">
        <v>2615</v>
      </c>
      <c r="C1514" s="317">
        <v>0.33400000000000002</v>
      </c>
      <c r="D1514"/>
    </row>
    <row r="1515" spans="1:4">
      <c r="A1515">
        <v>402792</v>
      </c>
      <c r="B1515" t="s">
        <v>2616</v>
      </c>
      <c r="C1515" s="317">
        <v>0.28000000000000003</v>
      </c>
      <c r="D1515"/>
    </row>
    <row r="1516" spans="1:4">
      <c r="A1516">
        <v>599965</v>
      </c>
      <c r="B1516" t="s">
        <v>2617</v>
      </c>
      <c r="C1516" s="317">
        <v>0.21</v>
      </c>
      <c r="D1516"/>
    </row>
    <row r="1517" spans="1:4">
      <c r="A1517">
        <v>521370</v>
      </c>
      <c r="B1517" t="s">
        <v>2618</v>
      </c>
      <c r="C1517" s="317">
        <v>0.21</v>
      </c>
      <c r="D1517"/>
    </row>
    <row r="1518" spans="1:4">
      <c r="A1518">
        <v>171292</v>
      </c>
      <c r="B1518" t="s">
        <v>2557</v>
      </c>
      <c r="C1518" s="317">
        <v>0.14000000000000001</v>
      </c>
      <c r="D1518"/>
    </row>
    <row r="1519" spans="1:4">
      <c r="A1519">
        <v>138091</v>
      </c>
      <c r="B1519" t="s">
        <v>2373</v>
      </c>
      <c r="C1519" s="317">
        <v>0.14000000000000001</v>
      </c>
      <c r="D1519"/>
    </row>
    <row r="1520" spans="1:4">
      <c r="A1520">
        <v>495024</v>
      </c>
      <c r="B1520" t="s">
        <v>2396</v>
      </c>
      <c r="C1520" s="317">
        <v>0.105</v>
      </c>
      <c r="D1520"/>
    </row>
    <row r="1521" spans="1:4">
      <c r="A1521">
        <v>525980</v>
      </c>
      <c r="B1521" t="s">
        <v>2619</v>
      </c>
      <c r="C1521" s="317">
        <v>0.1</v>
      </c>
      <c r="D1521"/>
    </row>
    <row r="1522" spans="1:4">
      <c r="A1522">
        <v>581531</v>
      </c>
      <c r="B1522" t="s">
        <v>2620</v>
      </c>
      <c r="C1522" s="317">
        <v>7.0000000000000007E-2</v>
      </c>
      <c r="D1522"/>
    </row>
    <row r="1523" spans="1:4">
      <c r="A1523">
        <v>85969</v>
      </c>
      <c r="B1523" t="s">
        <v>2621</v>
      </c>
      <c r="C1523" s="317">
        <v>7.0000000000000007E-2</v>
      </c>
      <c r="D1523"/>
    </row>
    <row r="1524" spans="1:4">
      <c r="A1524">
        <v>569377</v>
      </c>
      <c r="B1524" t="s">
        <v>2622</v>
      </c>
      <c r="C1524" s="317">
        <v>7.0000000000000007E-2</v>
      </c>
      <c r="D1524"/>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5005d1-cf1d-4179-add4-1a44e3e543f1" xsi:nil="true"/>
    <SharedWithUsers xmlns="a75005d1-cf1d-4179-add4-1a44e3e543f1">
      <UserInfo>
        <DisplayName>Elin Andreassen</DisplayName>
        <AccountId>17</AccountId>
        <AccountType/>
      </UserInfo>
      <UserInfo>
        <DisplayName>Ellen Riksvold</DisplayName>
        <AccountId>446</AccountId>
        <AccountType/>
      </UserInfo>
      <UserInfo>
        <DisplayName>Iris Kruitwagen-Rønning</DisplayName>
        <AccountId>93</AccountId>
        <AccountType/>
      </UserInfo>
      <UserInfo>
        <DisplayName>Helga Berg Olsen</DisplayName>
        <AccountId>447</AccountId>
        <AccountType/>
      </UserInfo>
      <UserInfo>
        <DisplayName>Inga Margrete Lyngmo</DisplayName>
        <AccountId>448</AccountId>
        <AccountType/>
      </UserInfo>
      <UserInfo>
        <DisplayName>Janne Nordang Nymo</DisplayName>
        <AccountId>449</AccountId>
        <AccountType/>
      </UserInfo>
      <UserInfo>
        <DisplayName>Hege Carlsson Elstad</DisplayName>
        <AccountId>450</AccountId>
        <AccountType/>
      </UserInfo>
      <UserInfo>
        <DisplayName>Tor-Vegard Hansen</DisplayName>
        <AccountId>42</AccountId>
        <AccountType/>
      </UserInfo>
    </SharedWithUsers>
    <lcf76f155ced4ddcb4097134ff3c332f xmlns="8178859f-97a5-4ad6-a07a-fbf30499b686">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17FDB4824003ED43A9E618487F6EC7FE" ma:contentTypeVersion="15" ma:contentTypeDescription="Opprett et nytt dokument." ma:contentTypeScope="" ma:versionID="1361420ef5ec2b0762d52307eea24af4">
  <xsd:schema xmlns:xsd="http://www.w3.org/2001/XMLSchema" xmlns:xs="http://www.w3.org/2001/XMLSchema" xmlns:p="http://schemas.microsoft.com/office/2006/metadata/properties" xmlns:ns2="8178859f-97a5-4ad6-a07a-fbf30499b686" xmlns:ns3="a75005d1-cf1d-4179-add4-1a44e3e543f1" targetNamespace="http://schemas.microsoft.com/office/2006/metadata/properties" ma:root="true" ma:fieldsID="4a37d80f0fa0134ce63e01c766acfa6f" ns2:_="" ns3:_="">
    <xsd:import namespace="8178859f-97a5-4ad6-a07a-fbf30499b686"/>
    <xsd:import namespace="a75005d1-cf1d-4179-add4-1a44e3e543f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8859f-97a5-4ad6-a07a-fbf30499b6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f0fd243c-ab16-4a64-b5b4-abfe456aef4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005d1-cf1d-4179-add4-1a44e3e543f1"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5" nillable="true" ma:displayName="Taxonomy Catch All Column" ma:hidden="true" ma:list="{9cf0c45e-4764-423b-b75e-c0ec4ca93402}" ma:internalName="TaxCatchAll" ma:showField="CatchAllData" ma:web="a75005d1-cf1d-4179-add4-1a44e3e543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0190C4-F9D6-4FBD-B937-645739929144}">
  <ds:schemaRefs>
    <ds:schemaRef ds:uri="8178859f-97a5-4ad6-a07a-fbf30499b686"/>
    <ds:schemaRef ds:uri="http://purl.org/dc/elements/1.1/"/>
    <ds:schemaRef ds:uri="http://www.w3.org/XML/1998/namespace"/>
    <ds:schemaRef ds:uri="http://purl.org/dc/dcmitype/"/>
    <ds:schemaRef ds:uri="a75005d1-cf1d-4179-add4-1a44e3e543f1"/>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D0D704C-676F-42DE-BCCD-EC44EB138478}">
  <ds:schemaRefs>
    <ds:schemaRef ds:uri="http://schemas.microsoft.com/office/2006/metadata/longProperties"/>
  </ds:schemaRefs>
</ds:datastoreItem>
</file>

<file path=customXml/itemProps3.xml><?xml version="1.0" encoding="utf-8"?>
<ds:datastoreItem xmlns:ds="http://schemas.openxmlformats.org/officeDocument/2006/customXml" ds:itemID="{0D184B65-3D28-45AE-BF35-DCB9C426F12D}">
  <ds:schemaRefs>
    <ds:schemaRef ds:uri="http://schemas.microsoft.com/sharepoint/v3/contenttype/forms"/>
  </ds:schemaRefs>
</ds:datastoreItem>
</file>

<file path=customXml/itemProps4.xml><?xml version="1.0" encoding="utf-8"?>
<ds:datastoreItem xmlns:ds="http://schemas.openxmlformats.org/officeDocument/2006/customXml" ds:itemID="{1984AC91-1D37-4C46-9934-8E33371E41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8859f-97a5-4ad6-a07a-fbf30499b686"/>
    <ds:schemaRef ds:uri="a75005d1-cf1d-4179-add4-1a44e3e543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A - Legemidler</vt:lpstr>
      <vt:lpstr>B - Multidose</vt:lpstr>
      <vt:lpstr>C - Rabatt på øvrige varegruppe</vt:lpstr>
      <vt:lpstr>D- Pris til evaluering</vt:lpstr>
      <vt:lpstr>E - Lagerført i Tromsø</vt:lpstr>
      <vt:lpstr>statistikk for kjøp 2025</vt:lpstr>
      <vt:lpstr>'A - Legemidler'!Utskriftsområde</vt:lpstr>
      <vt:lpstr>'A - Legemidler'!Utskriftstitler</vt:lpstr>
    </vt:vector>
  </TitlesOfParts>
  <Manager/>
  <Company>Østre Toten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Hans-Morten Blikseth</dc:creator>
  <cp:keywords/>
  <dc:description/>
  <cp:lastModifiedBy>Stina Jansen</cp:lastModifiedBy>
  <cp:revision/>
  <dcterms:created xsi:type="dcterms:W3CDTF">2002-04-19T08:51:15Z</dcterms:created>
  <dcterms:modified xsi:type="dcterms:W3CDTF">2026-06-26T10:00:44Z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0x01010017FDB4824003ED43A9E618487F6EC7FE</vt:lpwstr>
  </property>
  <property fmtid="{D5CDD505-2E9C-101B-9397-08002B2CF9AE}" pid="3" name="GtProjectPhase">
    <vt:lpwstr>19;#Forberedelse|2be697c8-c701-4ec6-9e64-417e0a7cbcc8</vt:lpwstr>
  </property>
  <property fmtid="{D5CDD505-2E9C-101B-9397-08002B2CF9AE}" pid="4" name="GtProjectServiceArea">
    <vt:lpwstr/>
  </property>
  <property fmtid="{D5CDD505-2E9C-101B-9397-08002B2CF9AE}" pid="5" name="GtProjectType">
    <vt:lpwstr/>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j25543a5815d485da9a5e0773ad762e9">
    <vt:lpwstr>Forberedelse|2be697c8-c701-4ec6-9e64-417e0a7cbcc8</vt:lpwstr>
  </property>
  <property fmtid="{D5CDD505-2E9C-101B-9397-08002B2CF9AE}" pid="10" name="_ExtendedDescription">
    <vt:lpwstr/>
  </property>
  <property fmtid="{D5CDD505-2E9C-101B-9397-08002B2CF9AE}" pid="11" name="TriggerFlowInfo">
    <vt:lpwstr/>
  </property>
  <property fmtid="{D5CDD505-2E9C-101B-9397-08002B2CF9AE}" pid="12" name="xd_Signature">
    <vt:bool>false</vt:bool>
  </property>
  <property fmtid="{D5CDD505-2E9C-101B-9397-08002B2CF9AE}" pid="13" name="MediaServiceImageTags">
    <vt:lpwstr/>
  </property>
</Properties>
</file>